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55" windowHeight="468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Titles" localSheetId="0">Лист1!$4:$7</definedName>
    <definedName name="_xlnm.Print_Area" localSheetId="0">Лист1!$A$1:$S$133</definedName>
  </definedNames>
  <calcPr calcId="145621"/>
</workbook>
</file>

<file path=xl/calcChain.xml><?xml version="1.0" encoding="utf-8"?>
<calcChain xmlns="http://schemas.openxmlformats.org/spreadsheetml/2006/main">
  <c r="H129" i="1" l="1"/>
  <c r="H98" i="1" l="1"/>
  <c r="M65" i="1" l="1"/>
  <c r="S65" i="1" s="1"/>
  <c r="P65" i="1"/>
  <c r="Q65" i="1"/>
  <c r="R65" i="1"/>
  <c r="R57" i="1"/>
  <c r="R62" i="1"/>
  <c r="R60" i="1"/>
  <c r="R59" i="1"/>
  <c r="H99" i="1" l="1"/>
  <c r="H128" i="1"/>
  <c r="H124" i="1" l="1"/>
  <c r="G131" i="1"/>
  <c r="R128" i="1"/>
  <c r="Q128" i="1"/>
  <c r="Q125" i="1"/>
  <c r="I128" i="1"/>
  <c r="S128" i="1" s="1"/>
  <c r="H100" i="1"/>
  <c r="H123" i="1" l="1"/>
  <c r="H105" i="1" l="1"/>
  <c r="H104" i="1"/>
  <c r="H103" i="1"/>
  <c r="H102" i="1"/>
  <c r="H101" i="1"/>
  <c r="H64" i="1" l="1"/>
  <c r="H63" i="1"/>
  <c r="I65" i="1"/>
  <c r="H65" i="1"/>
  <c r="H60" i="1" l="1"/>
  <c r="H90" i="1" l="1"/>
  <c r="H62" i="1" l="1"/>
  <c r="H61" i="1"/>
  <c r="H59" i="1"/>
  <c r="H54" i="1" l="1"/>
  <c r="H51" i="1"/>
  <c r="H57" i="1" l="1"/>
  <c r="H82" i="1" l="1"/>
  <c r="G54" i="1"/>
  <c r="H111" i="1" l="1"/>
  <c r="H131" i="1" s="1"/>
  <c r="H133" i="1" l="1"/>
  <c r="K125" i="1"/>
  <c r="K112" i="1"/>
  <c r="K108" i="1"/>
  <c r="K106" i="1"/>
  <c r="K93" i="1" s="1"/>
  <c r="K91" i="1"/>
  <c r="K85" i="1" s="1"/>
  <c r="K84" i="1"/>
  <c r="K70" i="1"/>
  <c r="K68" i="1"/>
  <c r="K67" i="1"/>
  <c r="K66" i="1"/>
  <c r="K54" i="1"/>
  <c r="K52" i="1"/>
  <c r="K47" i="1"/>
  <c r="K45" i="1"/>
  <c r="K15" i="1"/>
  <c r="K8" i="1"/>
  <c r="K132" i="1" s="1"/>
  <c r="R124" i="1"/>
  <c r="R111" i="1"/>
  <c r="R97" i="1"/>
  <c r="R95" i="1"/>
  <c r="R90" i="1"/>
  <c r="R89" i="1"/>
  <c r="R87" i="1"/>
  <c r="R82" i="1"/>
  <c r="R64" i="1"/>
  <c r="R63" i="1"/>
  <c r="R61" i="1"/>
  <c r="R56" i="1"/>
  <c r="R51" i="1"/>
  <c r="R49" i="1"/>
  <c r="R44" i="1"/>
  <c r="R43" i="1"/>
  <c r="R42" i="1"/>
  <c r="R41" i="1"/>
  <c r="R14" i="1"/>
  <c r="R13" i="1"/>
  <c r="R12" i="1"/>
  <c r="K57" i="1" l="1"/>
  <c r="K129" i="1" s="1"/>
  <c r="K131" i="1" s="1"/>
  <c r="H52" i="1"/>
  <c r="Q97" i="1" l="1"/>
  <c r="E127" i="1"/>
  <c r="R127" i="1" s="1"/>
  <c r="E126" i="1"/>
  <c r="E122" i="1"/>
  <c r="E121" i="1"/>
  <c r="E120" i="1"/>
  <c r="E119" i="1"/>
  <c r="E118" i="1"/>
  <c r="E117" i="1"/>
  <c r="E116" i="1"/>
  <c r="E115" i="1"/>
  <c r="E114" i="1"/>
  <c r="E113" i="1"/>
  <c r="E110" i="1"/>
  <c r="E96" i="1"/>
  <c r="E88" i="1"/>
  <c r="E81" i="1"/>
  <c r="E80" i="1"/>
  <c r="E79" i="1"/>
  <c r="E78" i="1"/>
  <c r="E57" i="1"/>
  <c r="E133" i="1" s="1"/>
  <c r="E54" i="1"/>
  <c r="E52" i="1"/>
  <c r="E50" i="1"/>
  <c r="E15" i="1"/>
  <c r="E8" i="1"/>
  <c r="E132" i="1" s="1"/>
  <c r="G125" i="1"/>
  <c r="G124" i="1"/>
  <c r="G123" i="1"/>
  <c r="G111" i="1"/>
  <c r="G105" i="1"/>
  <c r="Q105" i="1" s="1"/>
  <c r="G104" i="1"/>
  <c r="Q104" i="1" s="1"/>
  <c r="G103" i="1"/>
  <c r="Q103" i="1" s="1"/>
  <c r="G102" i="1"/>
  <c r="Q102" i="1" s="1"/>
  <c r="G101" i="1"/>
  <c r="Q101" i="1" s="1"/>
  <c r="G100" i="1"/>
  <c r="Q100" i="1" s="1"/>
  <c r="G99" i="1"/>
  <c r="Q99" i="1" s="1"/>
  <c r="G98" i="1"/>
  <c r="G90" i="1"/>
  <c r="G82" i="1"/>
  <c r="Q82" i="1" s="1"/>
  <c r="G70" i="1"/>
  <c r="G64" i="1"/>
  <c r="G63" i="1"/>
  <c r="G62" i="1"/>
  <c r="G61" i="1"/>
  <c r="G60" i="1"/>
  <c r="G59" i="1"/>
  <c r="G52" i="1"/>
  <c r="G51" i="1"/>
  <c r="G47" i="1" s="1"/>
  <c r="G15" i="1"/>
  <c r="G8" i="1"/>
  <c r="G132" i="1" s="1"/>
  <c r="Q124" i="1" l="1"/>
  <c r="I124" i="1"/>
  <c r="Q98" i="1"/>
  <c r="I98" i="1"/>
  <c r="G112" i="1"/>
  <c r="I123" i="1"/>
  <c r="Q81" i="1"/>
  <c r="R81" i="1"/>
  <c r="Q121" i="1"/>
  <c r="R121" i="1"/>
  <c r="G85" i="1"/>
  <c r="I90" i="1"/>
  <c r="E108" i="1"/>
  <c r="R110" i="1"/>
  <c r="E47" i="1"/>
  <c r="R50" i="1"/>
  <c r="E125" i="1"/>
  <c r="R126" i="1"/>
  <c r="R125" i="1" s="1"/>
  <c r="Q113" i="1"/>
  <c r="R113" i="1"/>
  <c r="Q115" i="1"/>
  <c r="R115" i="1"/>
  <c r="Q116" i="1"/>
  <c r="R116" i="1"/>
  <c r="Q117" i="1"/>
  <c r="R117" i="1"/>
  <c r="Q126" i="1"/>
  <c r="Q118" i="1"/>
  <c r="R118" i="1"/>
  <c r="Q127" i="1"/>
  <c r="Q122" i="1"/>
  <c r="R122" i="1"/>
  <c r="Q79" i="1"/>
  <c r="R79" i="1"/>
  <c r="Q119" i="1"/>
  <c r="R119" i="1"/>
  <c r="E85" i="1"/>
  <c r="R88" i="1"/>
  <c r="E93" i="1"/>
  <c r="R96" i="1"/>
  <c r="Q114" i="1"/>
  <c r="R114" i="1"/>
  <c r="Q78" i="1"/>
  <c r="R78" i="1"/>
  <c r="G108" i="1"/>
  <c r="I111" i="1"/>
  <c r="Q80" i="1"/>
  <c r="R80" i="1"/>
  <c r="Q120" i="1"/>
  <c r="R120" i="1"/>
  <c r="Q110" i="1"/>
  <c r="E70" i="1"/>
  <c r="Q123" i="1"/>
  <c r="Q96" i="1"/>
  <c r="G133" i="1"/>
  <c r="G93" i="1"/>
  <c r="G57" i="1"/>
  <c r="E112" i="1"/>
  <c r="R102" i="1"/>
  <c r="E131" i="1" l="1"/>
  <c r="G129" i="1"/>
  <c r="Q112" i="1"/>
  <c r="E129" i="1"/>
  <c r="L84" i="1"/>
  <c r="R84" i="1" s="1"/>
  <c r="L54" i="1"/>
  <c r="P127" i="1" l="1"/>
  <c r="M127" i="1"/>
  <c r="P126" i="1"/>
  <c r="M126" i="1"/>
  <c r="O125" i="1"/>
  <c r="N125" i="1"/>
  <c r="L125" i="1"/>
  <c r="P124" i="1"/>
  <c r="M124" i="1"/>
  <c r="P123" i="1"/>
  <c r="M123" i="1"/>
  <c r="S123" i="1" s="1"/>
  <c r="P122" i="1"/>
  <c r="M122" i="1"/>
  <c r="P121" i="1"/>
  <c r="M121" i="1"/>
  <c r="P120" i="1"/>
  <c r="M120" i="1"/>
  <c r="P119" i="1"/>
  <c r="M119" i="1"/>
  <c r="P118" i="1"/>
  <c r="M118" i="1"/>
  <c r="P117" i="1"/>
  <c r="M117" i="1"/>
  <c r="P116" i="1"/>
  <c r="M116" i="1"/>
  <c r="P115" i="1"/>
  <c r="M115" i="1"/>
  <c r="P114" i="1"/>
  <c r="M114" i="1"/>
  <c r="M125" i="1" l="1"/>
  <c r="P125" i="1"/>
  <c r="P113" i="1"/>
  <c r="M113" i="1"/>
  <c r="O112" i="1"/>
  <c r="N112" i="1"/>
  <c r="L112" i="1"/>
  <c r="P104" i="1"/>
  <c r="M104" i="1"/>
  <c r="P103" i="1"/>
  <c r="M103" i="1"/>
  <c r="P102" i="1"/>
  <c r="M102" i="1"/>
  <c r="P101" i="1"/>
  <c r="M101" i="1"/>
  <c r="P100" i="1"/>
  <c r="M100" i="1"/>
  <c r="P99" i="1"/>
  <c r="M99" i="1"/>
  <c r="P98" i="1"/>
  <c r="M98" i="1"/>
  <c r="P97" i="1"/>
  <c r="M97" i="1"/>
  <c r="P96" i="1"/>
  <c r="M96" i="1"/>
  <c r="P89" i="1"/>
  <c r="M89" i="1"/>
  <c r="P80" i="1"/>
  <c r="M80" i="1"/>
  <c r="P79" i="1"/>
  <c r="M79" i="1"/>
  <c r="P112" i="1" l="1"/>
  <c r="M112" i="1"/>
  <c r="R100" i="1"/>
  <c r="R105" i="1" l="1"/>
  <c r="R103" i="1" l="1"/>
  <c r="R101" i="1"/>
  <c r="I100" i="1"/>
  <c r="S100" i="1" s="1"/>
  <c r="R99" i="1"/>
  <c r="S124" i="1" l="1"/>
  <c r="R104" i="1" l="1"/>
  <c r="R98" i="1"/>
  <c r="H47" i="1" l="1"/>
  <c r="R123" i="1"/>
  <c r="R112" i="1" s="1"/>
  <c r="S98" i="1" l="1"/>
  <c r="I127" i="1" l="1"/>
  <c r="S127" i="1" s="1"/>
  <c r="I126" i="1"/>
  <c r="S126" i="1" s="1"/>
  <c r="S125" i="1" s="1"/>
  <c r="I122" i="1"/>
  <c r="S122" i="1" s="1"/>
  <c r="I121" i="1"/>
  <c r="S121" i="1" s="1"/>
  <c r="I120" i="1"/>
  <c r="S120" i="1" s="1"/>
  <c r="I119" i="1"/>
  <c r="S119" i="1" s="1"/>
  <c r="I118" i="1"/>
  <c r="S118" i="1" s="1"/>
  <c r="I117" i="1"/>
  <c r="S117" i="1" s="1"/>
  <c r="I116" i="1"/>
  <c r="S116" i="1" s="1"/>
  <c r="I115" i="1"/>
  <c r="S115" i="1" s="1"/>
  <c r="I114" i="1"/>
  <c r="S114" i="1" s="1"/>
  <c r="I113" i="1"/>
  <c r="S113" i="1" s="1"/>
  <c r="S112" i="1" l="1"/>
  <c r="H125" i="1"/>
  <c r="H112" i="1"/>
  <c r="I112" i="1" l="1"/>
  <c r="I125" i="1"/>
  <c r="I99" i="1" l="1"/>
  <c r="S99" i="1" s="1"/>
  <c r="I101" i="1"/>
  <c r="S101" i="1" s="1"/>
  <c r="I102" i="1"/>
  <c r="S102" i="1" s="1"/>
  <c r="I103" i="1"/>
  <c r="S103" i="1" s="1"/>
  <c r="I104" i="1"/>
  <c r="S104" i="1" s="1"/>
  <c r="I105" i="1"/>
  <c r="I96" i="1"/>
  <c r="S96" i="1" s="1"/>
  <c r="I89" i="1" l="1"/>
  <c r="S89" i="1" s="1"/>
  <c r="I97" i="1" l="1"/>
  <c r="S97" i="1" s="1"/>
  <c r="I79" i="1" l="1"/>
  <c r="S79" i="1" s="1"/>
  <c r="I80" i="1"/>
  <c r="S80" i="1" s="1"/>
  <c r="I81" i="1"/>
  <c r="P81" i="1" l="1"/>
  <c r="P78" i="1"/>
  <c r="M81" i="1"/>
  <c r="S81" i="1" s="1"/>
  <c r="M78" i="1"/>
  <c r="I78" i="1" l="1"/>
  <c r="S78" i="1" s="1"/>
  <c r="Q111" i="1" l="1"/>
  <c r="M111" i="1"/>
  <c r="P110" i="1"/>
  <c r="M110" i="1"/>
  <c r="I110" i="1"/>
  <c r="Q88" i="1"/>
  <c r="P88" i="1"/>
  <c r="M88" i="1"/>
  <c r="I88" i="1"/>
  <c r="S88" i="1" s="1"/>
  <c r="S110" i="1" l="1"/>
  <c r="P111" i="1"/>
  <c r="S111" i="1" s="1"/>
  <c r="O70" i="1" l="1"/>
  <c r="N70" i="1"/>
  <c r="L70" i="1"/>
  <c r="H70" i="1"/>
  <c r="O108" i="1"/>
  <c r="N108" i="1"/>
  <c r="L108" i="1"/>
  <c r="H108" i="1"/>
  <c r="R108" i="1" s="1"/>
  <c r="M70" i="1" l="1"/>
  <c r="I70" i="1"/>
  <c r="P70" i="1"/>
  <c r="P108" i="1"/>
  <c r="I108" i="1"/>
  <c r="M108" i="1"/>
  <c r="L106" i="1"/>
  <c r="R106" i="1" s="1"/>
  <c r="Q106" i="1"/>
  <c r="S108" i="1" l="1"/>
  <c r="Q56" i="1"/>
  <c r="Q50" i="1"/>
  <c r="Q51" i="1"/>
  <c r="N107" i="1" l="1"/>
  <c r="Q107" i="1" s="1"/>
  <c r="N92" i="1"/>
  <c r="N83" i="1"/>
  <c r="Q83" i="1" s="1"/>
  <c r="N69" i="1"/>
  <c r="N52" i="1"/>
  <c r="N47" i="1"/>
  <c r="N46" i="1"/>
  <c r="Q46" i="1" s="1"/>
  <c r="N8" i="1"/>
  <c r="Q91" i="1"/>
  <c r="Q68" i="1"/>
  <c r="Q67" i="1"/>
  <c r="Q45" i="1"/>
  <c r="Q90" i="1"/>
  <c r="Q64" i="1"/>
  <c r="Q63" i="1"/>
  <c r="Q62" i="1"/>
  <c r="Q44" i="1"/>
  <c r="N132" i="1" l="1"/>
  <c r="N15" i="1"/>
  <c r="N57" i="1"/>
  <c r="Q69" i="1"/>
  <c r="Q66" i="1"/>
  <c r="N85" i="1"/>
  <c r="Q92" i="1"/>
  <c r="N93" i="1"/>
  <c r="N133" i="1"/>
  <c r="N129" i="1" l="1"/>
  <c r="N131" i="1" s="1"/>
  <c r="Q87" i="1"/>
  <c r="Q84" i="1"/>
  <c r="Q61" i="1"/>
  <c r="Q60" i="1"/>
  <c r="Q49" i="1"/>
  <c r="Q43" i="1"/>
  <c r="Q42" i="1"/>
  <c r="Q14" i="1"/>
  <c r="Q13" i="1"/>
  <c r="Q59" i="1" l="1"/>
  <c r="Q12" i="1"/>
  <c r="Q41" i="1"/>
  <c r="Q95" i="1"/>
  <c r="C55" i="1" l="1"/>
  <c r="Q55" i="1" l="1"/>
  <c r="R55" i="1"/>
  <c r="M133" i="1"/>
  <c r="I133" i="1"/>
  <c r="L45" i="1" l="1"/>
  <c r="R45" i="1" s="1"/>
  <c r="L68" i="1"/>
  <c r="R68" i="1" s="1"/>
  <c r="L67" i="1"/>
  <c r="R67" i="1" s="1"/>
  <c r="L66" i="1"/>
  <c r="R66" i="1" s="1"/>
  <c r="P109" i="1" l="1"/>
  <c r="P106" i="1"/>
  <c r="P105" i="1"/>
  <c r="P95" i="1"/>
  <c r="P94" i="1"/>
  <c r="P91" i="1"/>
  <c r="P90" i="1"/>
  <c r="P87" i="1"/>
  <c r="P86" i="1"/>
  <c r="P84" i="1"/>
  <c r="P82" i="1"/>
  <c r="P77" i="1"/>
  <c r="P76" i="1"/>
  <c r="P75" i="1"/>
  <c r="P74" i="1"/>
  <c r="P73" i="1"/>
  <c r="P72" i="1"/>
  <c r="P71" i="1"/>
  <c r="P68" i="1"/>
  <c r="P67" i="1"/>
  <c r="P66" i="1"/>
  <c r="P64" i="1"/>
  <c r="P63" i="1"/>
  <c r="P62" i="1"/>
  <c r="P61" i="1"/>
  <c r="P60" i="1"/>
  <c r="P59" i="1"/>
  <c r="P58" i="1"/>
  <c r="P56" i="1"/>
  <c r="P55" i="1"/>
  <c r="P54" i="1"/>
  <c r="P53" i="1"/>
  <c r="P51" i="1"/>
  <c r="P50" i="1"/>
  <c r="P49" i="1"/>
  <c r="P48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4" i="1"/>
  <c r="P13" i="1"/>
  <c r="P12" i="1"/>
  <c r="P11" i="1"/>
  <c r="P10" i="1"/>
  <c r="P9" i="1"/>
  <c r="M109" i="1"/>
  <c r="M107" i="1"/>
  <c r="M105" i="1"/>
  <c r="S105" i="1" s="1"/>
  <c r="M95" i="1"/>
  <c r="M94" i="1"/>
  <c r="M92" i="1"/>
  <c r="M90" i="1"/>
  <c r="M87" i="1"/>
  <c r="M86" i="1"/>
  <c r="M84" i="1"/>
  <c r="M83" i="1"/>
  <c r="M82" i="1"/>
  <c r="M77" i="1"/>
  <c r="M76" i="1"/>
  <c r="M75" i="1"/>
  <c r="M74" i="1"/>
  <c r="M73" i="1"/>
  <c r="M72" i="1"/>
  <c r="M71" i="1"/>
  <c r="M69" i="1"/>
  <c r="M64" i="1"/>
  <c r="M63" i="1"/>
  <c r="M62" i="1"/>
  <c r="M61" i="1"/>
  <c r="M60" i="1"/>
  <c r="M59" i="1"/>
  <c r="M58" i="1"/>
  <c r="M56" i="1"/>
  <c r="M55" i="1"/>
  <c r="M54" i="1"/>
  <c r="M53" i="1"/>
  <c r="M51" i="1"/>
  <c r="M50" i="1"/>
  <c r="M49" i="1"/>
  <c r="M48" i="1"/>
  <c r="M46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4" i="1"/>
  <c r="M13" i="1"/>
  <c r="M12" i="1"/>
  <c r="M11" i="1"/>
  <c r="M10" i="1"/>
  <c r="M9" i="1"/>
  <c r="I109" i="1"/>
  <c r="S109" i="1" s="1"/>
  <c r="I107" i="1"/>
  <c r="I106" i="1"/>
  <c r="I95" i="1"/>
  <c r="I94" i="1"/>
  <c r="I92" i="1"/>
  <c r="I91" i="1"/>
  <c r="I87" i="1"/>
  <c r="I86" i="1"/>
  <c r="I84" i="1"/>
  <c r="I83" i="1"/>
  <c r="I77" i="1"/>
  <c r="I76" i="1"/>
  <c r="S76" i="1" s="1"/>
  <c r="I75" i="1"/>
  <c r="I74" i="1"/>
  <c r="I73" i="1"/>
  <c r="I72" i="1"/>
  <c r="I71" i="1"/>
  <c r="I69" i="1"/>
  <c r="I68" i="1"/>
  <c r="I67" i="1"/>
  <c r="I66" i="1"/>
  <c r="I61" i="1"/>
  <c r="I60" i="1"/>
  <c r="S60" i="1" s="1"/>
  <c r="I59" i="1"/>
  <c r="S59" i="1" s="1"/>
  <c r="I58" i="1"/>
  <c r="I56" i="1"/>
  <c r="I55" i="1"/>
  <c r="I53" i="1"/>
  <c r="I51" i="1"/>
  <c r="I50" i="1"/>
  <c r="I49" i="1"/>
  <c r="I48" i="1"/>
  <c r="I46" i="1"/>
  <c r="I45" i="1"/>
  <c r="I43" i="1"/>
  <c r="S43" i="1" s="1"/>
  <c r="I42" i="1"/>
  <c r="S42" i="1" s="1"/>
  <c r="I41" i="1"/>
  <c r="I40" i="1"/>
  <c r="I39" i="1"/>
  <c r="I38" i="1"/>
  <c r="I37" i="1"/>
  <c r="I36" i="1"/>
  <c r="I35" i="1"/>
  <c r="I34" i="1"/>
  <c r="I33" i="1"/>
  <c r="I32" i="1"/>
  <c r="S32" i="1" s="1"/>
  <c r="I31" i="1"/>
  <c r="S31" i="1" s="1"/>
  <c r="I30" i="1"/>
  <c r="I29" i="1"/>
  <c r="I28" i="1"/>
  <c r="I27" i="1"/>
  <c r="I26" i="1"/>
  <c r="I25" i="1"/>
  <c r="I24" i="1"/>
  <c r="I23" i="1"/>
  <c r="I22" i="1"/>
  <c r="I21" i="1"/>
  <c r="I20" i="1"/>
  <c r="S20" i="1" s="1"/>
  <c r="I19" i="1"/>
  <c r="S19" i="1" s="1"/>
  <c r="I18" i="1"/>
  <c r="S18" i="1" s="1"/>
  <c r="I17" i="1"/>
  <c r="I16" i="1"/>
  <c r="I14" i="1"/>
  <c r="I13" i="1"/>
  <c r="I12" i="1"/>
  <c r="I11" i="1"/>
  <c r="I10" i="1"/>
  <c r="I9" i="1"/>
  <c r="S55" i="1" l="1"/>
  <c r="S56" i="1"/>
  <c r="S74" i="1"/>
  <c r="S17" i="1"/>
  <c r="S29" i="1"/>
  <c r="S41" i="1"/>
  <c r="S58" i="1"/>
  <c r="S75" i="1"/>
  <c r="S94" i="1"/>
  <c r="S87" i="1"/>
  <c r="S61" i="1"/>
  <c r="S48" i="1"/>
  <c r="S34" i="1"/>
  <c r="S37" i="1"/>
  <c r="S21" i="1"/>
  <c r="S9" i="1"/>
  <c r="S71" i="1"/>
  <c r="S73" i="1"/>
  <c r="S51" i="1"/>
  <c r="S33" i="1"/>
  <c r="S22" i="1"/>
  <c r="S86" i="1"/>
  <c r="S50" i="1"/>
  <c r="S11" i="1"/>
  <c r="S25" i="1"/>
  <c r="S23" i="1"/>
  <c r="S26" i="1"/>
  <c r="S53" i="1"/>
  <c r="S72" i="1"/>
  <c r="S84" i="1"/>
  <c r="S24" i="1"/>
  <c r="S14" i="1"/>
  <c r="S28" i="1"/>
  <c r="S40" i="1"/>
  <c r="S39" i="1"/>
  <c r="S10" i="1"/>
  <c r="S13" i="1"/>
  <c r="S27" i="1"/>
  <c r="S16" i="1"/>
  <c r="S35" i="1"/>
  <c r="S36" i="1"/>
  <c r="S12" i="1"/>
  <c r="S38" i="1"/>
  <c r="S30" i="1"/>
  <c r="S77" i="1"/>
  <c r="S95" i="1"/>
  <c r="S49" i="1"/>
  <c r="S70" i="1" l="1"/>
  <c r="C94" i="1"/>
  <c r="Q94" i="1" l="1"/>
  <c r="Q93" i="1" s="1"/>
  <c r="R94" i="1"/>
  <c r="C86" i="1"/>
  <c r="Q86" i="1" l="1"/>
  <c r="Q85" i="1" s="1"/>
  <c r="R86" i="1"/>
  <c r="C21" i="1"/>
  <c r="Q21" i="1" l="1"/>
  <c r="R21" i="1"/>
  <c r="C71" i="1"/>
  <c r="C54" i="1"/>
  <c r="Q54" i="1" l="1"/>
  <c r="R54" i="1"/>
  <c r="Q71" i="1"/>
  <c r="R71" i="1"/>
  <c r="C48" i="1"/>
  <c r="Q48" i="1" l="1"/>
  <c r="Q47" i="1" s="1"/>
  <c r="R48" i="1"/>
  <c r="R47" i="1" s="1"/>
  <c r="S47" i="1"/>
  <c r="C40" i="1"/>
  <c r="Q40" i="1" l="1"/>
  <c r="R40" i="1"/>
  <c r="C77" i="1"/>
  <c r="C76" i="1"/>
  <c r="C75" i="1"/>
  <c r="C74" i="1"/>
  <c r="C73" i="1"/>
  <c r="C72" i="1"/>
  <c r="Q73" i="1" l="1"/>
  <c r="R73" i="1"/>
  <c r="Q76" i="1"/>
  <c r="R76" i="1"/>
  <c r="Q72" i="1"/>
  <c r="R72" i="1"/>
  <c r="Q74" i="1"/>
  <c r="R74" i="1"/>
  <c r="Q75" i="1"/>
  <c r="R75" i="1"/>
  <c r="Q77" i="1"/>
  <c r="R77" i="1"/>
  <c r="C58" i="1"/>
  <c r="R70" i="1" l="1"/>
  <c r="Q70" i="1"/>
  <c r="Q58" i="1"/>
  <c r="Q57" i="1" s="1"/>
  <c r="R58" i="1"/>
  <c r="C133" i="1"/>
  <c r="Q133" i="1" s="1"/>
  <c r="C53" i="1"/>
  <c r="C52" i="1"/>
  <c r="Q52" i="1" s="1"/>
  <c r="Q53" i="1" l="1"/>
  <c r="R53" i="1"/>
  <c r="C20" i="1"/>
  <c r="C19" i="1"/>
  <c r="C18" i="1"/>
  <c r="C17" i="1"/>
  <c r="C16" i="1"/>
  <c r="Q16" i="1" l="1"/>
  <c r="R16" i="1"/>
  <c r="Q18" i="1"/>
  <c r="R18" i="1"/>
  <c r="Q20" i="1"/>
  <c r="R20" i="1"/>
  <c r="Q17" i="1"/>
  <c r="R17" i="1"/>
  <c r="Q19" i="1"/>
  <c r="R19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Q26" i="1" l="1"/>
  <c r="R26" i="1"/>
  <c r="Q28" i="1"/>
  <c r="R28" i="1"/>
  <c r="Q39" i="1"/>
  <c r="R39" i="1"/>
  <c r="Q31" i="1"/>
  <c r="R31" i="1"/>
  <c r="Q27" i="1"/>
  <c r="R27" i="1"/>
  <c r="Q30" i="1"/>
  <c r="R30" i="1"/>
  <c r="Q32" i="1"/>
  <c r="R32" i="1"/>
  <c r="Q33" i="1"/>
  <c r="R33" i="1"/>
  <c r="Q22" i="1"/>
  <c r="R22" i="1"/>
  <c r="Q35" i="1"/>
  <c r="R35" i="1"/>
  <c r="Q36" i="1"/>
  <c r="R36" i="1"/>
  <c r="Q38" i="1"/>
  <c r="R38" i="1"/>
  <c r="Q29" i="1"/>
  <c r="R29" i="1"/>
  <c r="Q34" i="1"/>
  <c r="R34" i="1"/>
  <c r="Q23" i="1"/>
  <c r="R23" i="1"/>
  <c r="Q24" i="1"/>
  <c r="R24" i="1"/>
  <c r="Q25" i="1"/>
  <c r="R25" i="1"/>
  <c r="Q37" i="1"/>
  <c r="R37" i="1"/>
  <c r="H8" i="1"/>
  <c r="L8" i="1"/>
  <c r="O8" i="1"/>
  <c r="Q15" i="1" l="1"/>
  <c r="P8" i="1"/>
  <c r="M8" i="1"/>
  <c r="I8" i="1"/>
  <c r="C57" i="1"/>
  <c r="C47" i="1"/>
  <c r="C15" i="1"/>
  <c r="C70" i="1" l="1"/>
  <c r="C109" i="1"/>
  <c r="Q109" i="1" l="1"/>
  <c r="R109" i="1"/>
  <c r="C131" i="1"/>
  <c r="Q131" i="1" s="1"/>
  <c r="C108" i="1"/>
  <c r="Q108" i="1" s="1"/>
  <c r="H132" i="1"/>
  <c r="L132" i="1"/>
  <c r="M132" i="1" s="1"/>
  <c r="O132" i="1"/>
  <c r="P132" i="1" s="1"/>
  <c r="I132" i="1" l="1"/>
  <c r="S132" i="1" s="1"/>
  <c r="O107" i="1"/>
  <c r="R107" i="1" l="1"/>
  <c r="R93" i="1" s="1"/>
  <c r="O93" i="1"/>
  <c r="P93" i="1" s="1"/>
  <c r="P107" i="1"/>
  <c r="S107" i="1" s="1"/>
  <c r="L93" i="1" l="1"/>
  <c r="M93" i="1" s="1"/>
  <c r="M106" i="1"/>
  <c r="S106" i="1" s="1"/>
  <c r="S93" i="1" s="1"/>
  <c r="H93" i="1" l="1"/>
  <c r="I93" i="1" l="1"/>
  <c r="C93" i="1"/>
  <c r="O92" i="1" l="1"/>
  <c r="R92" i="1" s="1"/>
  <c r="O85" i="1" l="1"/>
  <c r="P92" i="1"/>
  <c r="S92" i="1" s="1"/>
  <c r="L91" i="1"/>
  <c r="R91" i="1" l="1"/>
  <c r="R85" i="1" s="1"/>
  <c r="P85" i="1"/>
  <c r="L85" i="1"/>
  <c r="M85" i="1" s="1"/>
  <c r="M91" i="1"/>
  <c r="S91" i="1" s="1"/>
  <c r="H85" i="1" l="1"/>
  <c r="I85" i="1" s="1"/>
  <c r="S90" i="1"/>
  <c r="S85" i="1" s="1"/>
  <c r="C85" i="1" l="1"/>
  <c r="O69" i="1" l="1"/>
  <c r="R69" i="1" l="1"/>
  <c r="I63" i="1"/>
  <c r="S63" i="1" s="1"/>
  <c r="I64" i="1"/>
  <c r="S64" i="1" s="1"/>
  <c r="M67" i="1"/>
  <c r="S67" i="1" s="1"/>
  <c r="O57" i="1"/>
  <c r="P57" i="1" s="1"/>
  <c r="P69" i="1"/>
  <c r="S69" i="1" s="1"/>
  <c r="I62" i="1"/>
  <c r="S62" i="1" s="1"/>
  <c r="M66" i="1"/>
  <c r="S66" i="1" s="1"/>
  <c r="M68" i="1"/>
  <c r="S68" i="1" s="1"/>
  <c r="L57" i="1"/>
  <c r="O47" i="1"/>
  <c r="P47" i="1" s="1"/>
  <c r="L47" i="1"/>
  <c r="M47" i="1" s="1"/>
  <c r="I47" i="1"/>
  <c r="O46" i="1"/>
  <c r="R46" i="1" l="1"/>
  <c r="R15" i="1" s="1"/>
  <c r="S57" i="1"/>
  <c r="M57" i="1"/>
  <c r="I57" i="1"/>
  <c r="L15" i="1"/>
  <c r="M45" i="1"/>
  <c r="S45" i="1" s="1"/>
  <c r="O15" i="1"/>
  <c r="P46" i="1"/>
  <c r="S46" i="1" s="1"/>
  <c r="H15" i="1"/>
  <c r="I131" i="1" s="1"/>
  <c r="I44" i="1"/>
  <c r="S44" i="1" s="1"/>
  <c r="S15" i="1" s="1"/>
  <c r="M15" i="1" l="1"/>
  <c r="I15" i="1"/>
  <c r="P15" i="1"/>
  <c r="C11" i="1"/>
  <c r="C10" i="1"/>
  <c r="C9" i="1"/>
  <c r="Q10" i="1" l="1"/>
  <c r="R10" i="1"/>
  <c r="Q9" i="1"/>
  <c r="R9" i="1"/>
  <c r="Q11" i="1"/>
  <c r="R11" i="1"/>
  <c r="Q8" i="1"/>
  <c r="Q129" i="1" s="1"/>
  <c r="C8" i="1"/>
  <c r="O83" i="1"/>
  <c r="R83" i="1" s="1"/>
  <c r="R8" i="1" l="1"/>
  <c r="C132" i="1"/>
  <c r="C129" i="1"/>
  <c r="P83" i="1"/>
  <c r="S83" i="1" s="1"/>
  <c r="S8" i="1"/>
  <c r="I54" i="1"/>
  <c r="S54" i="1" s="1"/>
  <c r="O52" i="1"/>
  <c r="O129" i="1" s="1"/>
  <c r="O131" i="1" s="1"/>
  <c r="L52" i="1"/>
  <c r="R52" i="1" l="1"/>
  <c r="Q132" i="1"/>
  <c r="R132" i="1"/>
  <c r="R129" i="1"/>
  <c r="L129" i="1"/>
  <c r="L131" i="1" s="1"/>
  <c r="R131" i="1" s="1"/>
  <c r="I52" i="1"/>
  <c r="M52" i="1"/>
  <c r="M129" i="1" s="1"/>
  <c r="P52" i="1"/>
  <c r="P129" i="1" s="1"/>
  <c r="I82" i="1"/>
  <c r="S82" i="1" s="1"/>
  <c r="I129" i="1" l="1"/>
  <c r="M131" i="1"/>
  <c r="S52" i="1"/>
  <c r="S129" i="1" s="1"/>
  <c r="P131" i="1"/>
  <c r="O133" i="1"/>
  <c r="R133" i="1" s="1"/>
  <c r="S131" i="1" l="1"/>
  <c r="P133" i="1"/>
  <c r="S133" i="1" s="1"/>
</calcChain>
</file>

<file path=xl/sharedStrings.xml><?xml version="1.0" encoding="utf-8"?>
<sst xmlns="http://schemas.openxmlformats.org/spreadsheetml/2006/main" count="448" uniqueCount="176">
  <si>
    <t>Идентификатор инвестиционного проекта</t>
  </si>
  <si>
    <t xml:space="preserve"> Наименование инвестиционного проекта </t>
  </si>
  <si>
    <t>Модернизация линий электропередач</t>
  </si>
  <si>
    <t>Итого</t>
  </si>
  <si>
    <t>Модернизация линий электропередач Томского района (инвестиционные обязательства)</t>
  </si>
  <si>
    <t>2024г.</t>
  </si>
  <si>
    <t>2025г.</t>
  </si>
  <si>
    <t>2026г.</t>
  </si>
  <si>
    <t>2027г.</t>
  </si>
  <si>
    <t>2028г.</t>
  </si>
  <si>
    <t>Модернизация ПС 35/10 кВ "Гравийная"</t>
  </si>
  <si>
    <t>Модернизация ГПП-13</t>
  </si>
  <si>
    <t>Приобретение опоровоза</t>
  </si>
  <si>
    <t>Приобретение экскаватора траншейного цепного</t>
  </si>
  <si>
    <t>Приобретение автотранспорта и спецтехники</t>
  </si>
  <si>
    <t>Модернизация ГПП 110/6кВ "Базовая"</t>
  </si>
  <si>
    <t>Модернизация распределительного пункта РП-1 (КТП-3)</t>
  </si>
  <si>
    <t>N_TES003</t>
  </si>
  <si>
    <t>N_TES001</t>
  </si>
  <si>
    <t>N_TES002</t>
  </si>
  <si>
    <t>N_TES004</t>
  </si>
  <si>
    <t>N_TES005</t>
  </si>
  <si>
    <t>N_TES006</t>
  </si>
  <si>
    <t>N_TES007</t>
  </si>
  <si>
    <t>N_TES008</t>
  </si>
  <si>
    <t>N_TES009</t>
  </si>
  <si>
    <t>N_TES010</t>
  </si>
  <si>
    <t>N_TES011</t>
  </si>
  <si>
    <t>N_TES012</t>
  </si>
  <si>
    <t>N_TES013</t>
  </si>
  <si>
    <t>Модернизация переключательного пункта ПП-2</t>
  </si>
  <si>
    <t>Приобретение машины (передвижной лаборатории) испытательно-измерительной, диагностической</t>
  </si>
  <si>
    <t>Приобретение крана автомобильного</t>
  </si>
  <si>
    <t>Модернизация, техническое перевооружение трансформаторных и иных подстанций 10 (6) кВ, распределительных пунктов</t>
  </si>
  <si>
    <t>N_TES014</t>
  </si>
  <si>
    <t>N_TES015</t>
  </si>
  <si>
    <t>в том числе по источникам финансирования:</t>
  </si>
  <si>
    <t>по нетарифным (прочие собственные средства)</t>
  </si>
  <si>
    <t>по тарифным (амортизация и прибыль, направляемая на инвестиции)</t>
  </si>
  <si>
    <t>ВЛ-0,4 кВ от ТП Г-6-2 ф. 3</t>
  </si>
  <si>
    <t>ВЛ-0,4 кВ от ТП Г-6-6</t>
  </si>
  <si>
    <t>ВЛ-0,4 кВ от ТП Г-6-7</t>
  </si>
  <si>
    <t>ВЛ-0,4 кВ от ТП Г-6-2 ф. 1</t>
  </si>
  <si>
    <t>ВЛ-0,4 кВ от ТП Г-6-5</t>
  </si>
  <si>
    <t>ВЛ-0,4 кВ от ТП РБ-5-1</t>
  </si>
  <si>
    <t>в том числе :</t>
  </si>
  <si>
    <t>КВЛ-6 кВ от ТП-72 до ТП-88</t>
  </si>
  <si>
    <t>КВЛ-6 кВ от ГПП "Базовая" до ТП-55 ф.5</t>
  </si>
  <si>
    <t>КВЛ-6 кВ от ГПП "Базовая" до опоры № 32 ф. 7</t>
  </si>
  <si>
    <t>КВЛ-6 кВ от ГПП "Базовая" до ТП-110 ф. 10</t>
  </si>
  <si>
    <t>КВЛ-6 кВ от ГПП Базовая до ТП-40 ф. 23</t>
  </si>
  <si>
    <t>Реконструкция линий электропередачи 10 кВ 2026 г</t>
  </si>
  <si>
    <t>Реконструкция линий электропередачи 10 кВ 2025 г</t>
  </si>
  <si>
    <t>Реконструкция линий электропередачи 10 кВ 2027 г</t>
  </si>
  <si>
    <t>Реконструкция линий электропередачи 10 кВ 2028 г</t>
  </si>
  <si>
    <t>Техническая модернизация ячеек I С.Ш. (трансформатора напряжения, одной линейной и конденсаторной установки) распределительного пункта на ПС-35/10 кВ "Гравийная" в 2024 году</t>
  </si>
  <si>
    <t>Замена силового трансформатора ТП ГС-14</t>
  </si>
  <si>
    <t>Самосвал - 1 ед.</t>
  </si>
  <si>
    <t>Лада Гранта - 2 ед.</t>
  </si>
  <si>
    <t>Лада Ларгус - 1 ед.</t>
  </si>
  <si>
    <t>Автопогрузчик (фронтальный погрузчик) - 1 ед.</t>
  </si>
  <si>
    <t>УАЗ 3909995 (таблетка) - 1 ед.</t>
  </si>
  <si>
    <t>УАЗ 390945 (фермер) - 1 ед.</t>
  </si>
  <si>
    <t>Лада Гранта - 1 ед.</t>
  </si>
  <si>
    <t>Машина грузовая - 1 ед.</t>
  </si>
  <si>
    <t>ТП ООО Недвижимость, БР-18-16, ПВ-7-8</t>
  </si>
  <si>
    <t>ПР-1010-10, КР-3-13, Н-15-6</t>
  </si>
  <si>
    <t>ЮЛ-12-19, КР-1018-13, БТ-7-11</t>
  </si>
  <si>
    <t>К-1026-19 - 2 ед., МЖ-5-1 - 1 ед.</t>
  </si>
  <si>
    <t>Установка интеллектуальных приборов учета электроэнергии напряжением 6 (10) кВ</t>
  </si>
  <si>
    <t>Установка интеллектуальных приборов учета электроэнергии напряжением  0,22 (0,4) кВ</t>
  </si>
  <si>
    <t>Серебряный бор, Северный парк</t>
  </si>
  <si>
    <t>Слобода Вольная, Эушта (Ясная поляна), Нерудник, Кедр (Заварзино)</t>
  </si>
  <si>
    <t>Снегири, Урожай, Крутоярский, Дорожник, Березкино, Кисловка, Коломино, Рожневский, Август</t>
  </si>
  <si>
    <t>Мичуринец</t>
  </si>
  <si>
    <t>N_TES016</t>
  </si>
  <si>
    <t>Модемы GPRS IRZ с антенной для организации АСКУЭ</t>
  </si>
  <si>
    <t>Модернизация ТП АП-8-10</t>
  </si>
  <si>
    <t>Модернизация ТП Л-19-20</t>
  </si>
  <si>
    <t>Модернизация ТП Г-12-2</t>
  </si>
  <si>
    <t>Модернизация ТП МР-8-15</t>
  </si>
  <si>
    <t>Модернизация ТП КГ-10-02</t>
  </si>
  <si>
    <t>Модернизация ТП КР-3-13</t>
  </si>
  <si>
    <t>Х</t>
  </si>
  <si>
    <t>Реконструкция ВЛ-0,4кВ СНТ "Ветеран"</t>
  </si>
  <si>
    <r>
      <rPr>
        <b/>
        <sz val="12"/>
        <color theme="1"/>
        <rFont val="Times New Roman"/>
        <family val="1"/>
        <charset val="204"/>
      </rPr>
      <t>Итого по ИПР сумма,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</si>
  <si>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нетарифный источник (прочие собственные средства)</t>
  </si>
  <si>
    <t>Модернизация ВЛ-6 кВ ф. 8 оп. № 1</t>
  </si>
  <si>
    <t>Модернизация ВЛ-6 кВ ф. 12 оп. № 1</t>
  </si>
  <si>
    <t>Модернизация ВЛ-6 кВ ф. 14 оп. № 1</t>
  </si>
  <si>
    <t>Модернизация  ВЛ-6 кВ ф. 16 оп. № 1</t>
  </si>
  <si>
    <t>Модернизация ВЛ-6 кВ ф. 21 оп. № 1</t>
  </si>
  <si>
    <t>Модернизация ВЛ-6 кВ ф. 22 оп. № 1</t>
  </si>
  <si>
    <t>Модернизация ВЛ-6 кВ ф. 25 оп. № 1</t>
  </si>
  <si>
    <t>Модернизация ВЛ-6 кВ ф. 308 оп. № 37 питание от ф. 21 от ПС "Базовая" на ГМЗ</t>
  </si>
  <si>
    <t>Модернизация ВЛ-6 кВ ф. 21 оп. № 81</t>
  </si>
  <si>
    <t>Модернизация ВЛ-6 кВ ф. 21 оп. № 81/1</t>
  </si>
  <si>
    <t>Модернизация ВЛ-6 кВ ф. 21 оп. № 85</t>
  </si>
  <si>
    <t>Модернизация ВЛ-6 кВ оп. № 6 ТП-146/26</t>
  </si>
  <si>
    <t>Модернизация ВЛ-10 кВ ЗЛ-15 оп. № 27/1 на ТП ЗЛ-15-5</t>
  </si>
  <si>
    <t>Модернизация ВЛ-6 кВ оп. № 5 ТП-25 оп. № 1/2</t>
  </si>
  <si>
    <t>Модернизация ВЛ-6 кВ ф. 12 оп. № 32 ТП-103</t>
  </si>
  <si>
    <t>Модернизация ВЛ-6 кВ ф. 14 оп. № 9/5 ТП-132</t>
  </si>
  <si>
    <t>Модернизация ВЛ-6 кВ ф. 14 оп. № 15/2 на ТП-151</t>
  </si>
  <si>
    <t>Модернизация ВЛ-6 кВ ф. 12 оп. № 37 ТП-296</t>
  </si>
  <si>
    <t>Модернизация ВЛ-6 кВ от ТП-55 до ТП-202</t>
  </si>
  <si>
    <t>Модернизация ВЛ-10 кВ от ГПП-702 до ПП-2 (реклоузер на ф.№1 или ф.№21ГПП-702)</t>
  </si>
  <si>
    <t>План утв. в ИПР</t>
  </si>
  <si>
    <t>Предложение по корректировке</t>
  </si>
  <si>
    <t>Отклонение от плана</t>
  </si>
  <si>
    <t>2024-2028гг.</t>
  </si>
  <si>
    <t>Северный парк (МИРТЭК), Копылово и рп. Белый Яр (ЭМИС).
(Были запланированы: СТ Звезда, СТ Созвездие, Стрижи)</t>
  </si>
  <si>
    <t>Монтаж устройств передачи данных для АСКУЭ</t>
  </si>
  <si>
    <t>кредитные средства</t>
  </si>
  <si>
    <t>прочие (привлеченные средства, кредиты)</t>
  </si>
  <si>
    <t>тарифный источник (амортизация и прибыль, направляемая на инвестиции)</t>
  </si>
  <si>
    <t>кредитные средства в сумме 4,231 млн. руб. из 9,683 млн. руб. (тарифные источники (амортизация и прибыль, направляемая на инвестиции) составляют сумму 5,452 млн. руб.)</t>
  </si>
  <si>
    <t>Сумма всего 15,609 млн. руб. тарифный источник (амортизация и прибыль, направляемая на инвестиции)</t>
  </si>
  <si>
    <t>ТП 944-39 (2 шт.), ВЛ-10 кВ фидер Б-3 (отпайка от оп.57 на ТП Б-3-25)(1 шт.).</t>
  </si>
  <si>
    <t>Сумма всего 2,639 млн. руб., в т.ч. нетарифный источник (прочие собственные средства) в размере 0,479 млн. руб., тарифные источники (амортизация и прибыль, направляемая на инвестиции) в размере 2,16 млн. руб.</t>
  </si>
  <si>
    <r>
      <rPr>
        <b/>
        <sz val="12"/>
        <color theme="1"/>
        <rFont val="Times New Roman"/>
        <family val="1"/>
        <charset val="204"/>
      </rPr>
      <t>Утвержденная в ИПР сумма,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</si>
  <si>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СПРАВОЧНО: Источник финансирования на 2024 год</t>
  </si>
  <si>
    <r>
      <rPr>
        <b/>
        <sz val="12"/>
        <color theme="1"/>
        <rFont val="Times New Roman"/>
        <family val="1"/>
        <charset val="204"/>
      </rPr>
      <t>Корректировка в ИПР суммы,</t>
    </r>
    <r>
      <rPr>
        <sz val="12"/>
        <color theme="1"/>
        <rFont val="Times New Roman"/>
        <family val="1"/>
        <charset val="204"/>
      </rPr>
      <t xml:space="preserve">
млн. рублей (без НДС)</t>
    </r>
  </si>
  <si>
    <t>12=11-10</t>
  </si>
  <si>
    <t>15=14-13</t>
  </si>
  <si>
    <t>Лада Ларгус - 2 ед.</t>
  </si>
  <si>
    <t>ТП ПБ-5-29, ТП Б-3-40, ПБ-5-2</t>
  </si>
  <si>
    <t>N_TES017</t>
  </si>
  <si>
    <t>Реконструкция линий электропередач</t>
  </si>
  <si>
    <t>N_TES018</t>
  </si>
  <si>
    <t>Реконструкция трансформаторных и иных подстанций</t>
  </si>
  <si>
    <t>Снегири</t>
  </si>
  <si>
    <t>Березкино</t>
  </si>
  <si>
    <t>Кисловка</t>
  </si>
  <si>
    <t>Август</t>
  </si>
  <si>
    <t>Кедр (Заварзино)</t>
  </si>
  <si>
    <t>Кедр (Степановка)</t>
  </si>
  <si>
    <t>Эушта</t>
  </si>
  <si>
    <t>Реконструкция ВЛ-10 кВ ф. 1 от ГПП 702 до ПП-2</t>
  </si>
  <si>
    <t>Реконструкция ВЛ-10 кВ ф. 21 от ГПП 702 до ПП-2</t>
  </si>
  <si>
    <t>Реконструкция ВЛ-6 кВ ф. 25 от ГПП "Базовая"</t>
  </si>
  <si>
    <t>Реконструкция ВЛ-10 кВ ПБ-6</t>
  </si>
  <si>
    <t>Реконструкция ТП БЯ-13-9</t>
  </si>
  <si>
    <t>Реконструкция ТП БР-18-1</t>
  </si>
  <si>
    <t>Модернизация ТП ГС-1</t>
  </si>
  <si>
    <t>Модернизация ТП ГС-2</t>
  </si>
  <si>
    <t>Модернизация ТП ГС-3</t>
  </si>
  <si>
    <t>Модернизация ТП ГС-4</t>
  </si>
  <si>
    <t>Реконструкция ВЛ-0,4 кВ от ТП АП-8-10 (СТ "Дружба")</t>
  </si>
  <si>
    <t>Реконструкция ВЛ-10 кВ ф. ВД-9 от опоры №19 до ТП ВД-9-1</t>
  </si>
  <si>
    <t>Реконструкция ВЛ-0,4 кВ от ТП 1128 (СТ "Заря")</t>
  </si>
  <si>
    <t>Реконструкция ВЛ-0,4 кВ от ТП Б-3-23 (СНТ "Ветеран Вооруженных Сил")</t>
  </si>
  <si>
    <t>Реконструкция ВЛ-0,4 кВ от ТП Б-3-44/1 (СНТ "Интроскоп")</t>
  </si>
  <si>
    <t>Реконструкция  КЛ-10 кВ ф. Д-9</t>
  </si>
  <si>
    <t>Реконструкция ВЛ-10 кВ Г-1</t>
  </si>
  <si>
    <t>Реконструкция ВЛ-0,4кВ СНТ "Ветеран ВС"</t>
  </si>
  <si>
    <t>СТ Тимирязивец</t>
  </si>
  <si>
    <t>Автопогрузчик (фронтальный погрузчик) - 2 ед.</t>
  </si>
  <si>
    <t xml:space="preserve">Реконструкция ВЛ-6 кВ ф. 21 от ГПП "Базовая" </t>
  </si>
  <si>
    <t>Модемы (56 шт.);
УСПД (СТ Тимирязевец, Петровский парк ТП Л-19-56 по 1шт.)</t>
  </si>
  <si>
    <t>Приложение 2</t>
  </si>
  <si>
    <r>
      <t xml:space="preserve">СПРАВОЧНО: Источник финансирования на 2026 год </t>
    </r>
    <r>
      <rPr>
        <b/>
        <sz val="12"/>
        <color theme="1"/>
        <rFont val="Times New Roman"/>
        <family val="1"/>
        <charset val="204"/>
      </rPr>
      <t>(предложение по корректировке)</t>
    </r>
  </si>
  <si>
    <t>СПРАВОЧНО: Источник финансирования на 2025 год</t>
  </si>
  <si>
    <t>ТП ПБ-5-29, ТП ПБ 5-46, ТП ПБ 5-44</t>
  </si>
  <si>
    <t>Корректировка (сводный расчет финансовой потребности) по инвестиционным проектам в инвестиционной программе
ООО "Томские электрические сети" в части 2026 г. от 30.04.2026</t>
  </si>
  <si>
    <t>замена кредитных средства на тарифный источник (амортизация и прибыль, направляемая на инвестиции)</t>
  </si>
  <si>
    <t>Соболь 27527 -  2 ед.</t>
  </si>
  <si>
    <r>
      <t xml:space="preserve">Техническая модернизация ячеек </t>
    </r>
    <r>
      <rPr>
        <b/>
        <i/>
        <sz val="12"/>
        <rFont val="Times New Roman"/>
        <family val="1"/>
        <charset val="204"/>
      </rPr>
      <t>II С.Ш.</t>
    </r>
    <r>
      <rPr>
        <i/>
        <sz val="12"/>
        <rFont val="Times New Roman"/>
        <family val="1"/>
        <charset val="204"/>
      </rPr>
      <t xml:space="preserve"> (трансформатора напряжения, одной линейной и конденсаторной установки) распределительного пункта на ПС-35/10 кВ "Гравийная" в 2025 году</t>
    </r>
  </si>
  <si>
    <r>
      <t>Техническая модернизация ячеек</t>
    </r>
    <r>
      <rPr>
        <b/>
        <i/>
        <sz val="12"/>
        <rFont val="Times New Roman"/>
        <family val="1"/>
        <charset val="204"/>
      </rPr>
      <t xml:space="preserve"> I С.Ш. </t>
    </r>
    <r>
      <rPr>
        <i/>
        <sz val="12"/>
        <rFont val="Times New Roman"/>
        <family val="1"/>
        <charset val="204"/>
      </rPr>
      <t>(трансформатора напряжения, одной линейной и конденсаторной установки) распределительного пункта на ПС-35/10 кВ "Гравийная"  в 2025 году</t>
    </r>
  </si>
  <si>
    <r>
      <t xml:space="preserve">Техническая модернизация ячеек </t>
    </r>
    <r>
      <rPr>
        <b/>
        <i/>
        <sz val="12"/>
        <rFont val="Times New Roman"/>
        <family val="1"/>
        <charset val="204"/>
      </rPr>
      <t xml:space="preserve">II С.Ш. </t>
    </r>
    <r>
      <rPr>
        <i/>
        <sz val="12"/>
        <rFont val="Times New Roman"/>
        <family val="1"/>
        <charset val="204"/>
      </rPr>
      <t>(трансформатора напряжения, одной линейной и конденсаторной установки) распределительного пункта на ПС-35/10 кВ "Гравийная" в 2026 году</t>
    </r>
  </si>
  <si>
    <t>Модемы (35 шт.)
УСПД (Березкино, Август, Кедр (Заварзино), Кедр (Степановка) по 1 шт.; Кисловка - 2 шт., СНТ Тимирязевец-1 шт.)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</si>
  <si>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</si>
  <si>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</si>
  <si>
    <t>7=6-5</t>
  </si>
  <si>
    <r>
      <rPr>
        <b/>
        <sz val="12"/>
        <color theme="1"/>
        <rFont val="Times New Roman"/>
        <family val="1"/>
        <charset val="204"/>
      </rPr>
      <t>Утвержденная в ИПР сумма</t>
    </r>
    <r>
      <rPr>
        <sz val="12"/>
        <color theme="1"/>
        <rFont val="Times New Roman"/>
        <family val="1"/>
        <charset val="204"/>
      </rPr>
      <t>,
млн. рублей (без НДС)</t>
    </r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</si>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</sst>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0" fontId="14" fillId="0" borderId="0" applyNumberFormat="0" applyFill="0" applyBorder="0" applyAlignment="0" applyProtection="0"/>
  </cellStyleXfs>
  <cellXfs count="64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3" fillId="0" borderId="0" xfId="0" applyFont="1" applyFill="1" applyAlignment="1">
      <alignment wrapText="1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/>
    <xf numFmtId="164" fontId="0" fillId="0" borderId="0" xfId="0" applyNumberFormat="1" applyFill="1"/>
    <xf numFmtId="0" fontId="12" fillId="0" borderId="0" xfId="0" applyFont="1" applyAlignment="1">
      <alignment horizontal="left" wrapText="1"/>
    </xf>
    <xf numFmtId="0" fontId="15" fillId="0" borderId="1" xfId="3" applyFont="1" applyFill="1" applyBorder="1" applyAlignment="1">
      <alignment horizontal="left" vertical="top" wrapText="1"/>
    </xf>
    <xf numFmtId="164" fontId="17" fillId="4" borderId="1" xfId="4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17" fillId="2" borderId="1" xfId="4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left" vertical="center" wrapText="1"/>
    </xf>
    <xf numFmtId="164" fontId="2" fillId="0" borderId="6" xfId="1" applyNumberFormat="1" applyFont="1" applyFill="1" applyBorder="1" applyAlignment="1">
      <alignment horizontal="left" vertical="center" wrapText="1"/>
    </xf>
    <xf numFmtId="164" fontId="2" fillId="0" borderId="7" xfId="1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5">
    <cellStyle name="Гиперссылка" xfId="4" builtinId="8"/>
    <cellStyle name="ОбСмета" xfId="3"/>
    <cellStyle name="Обычный" xfId="0" builtinId="0"/>
    <cellStyle name="Обычный 6 6" xfId="2"/>
    <cellStyle name="Обычный 7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6;&#1089;&#1085;&#1086;&#1074;&#1099;&#1074;&#1072;&#1102;&#1097;&#1080;&#1077;%20&#1084;&#1072;&#1090;&#1077;&#1088;&#1080;&#1072;&#1083;&#1099;/N_TES014/2026%20&#1075;&#1086;&#1076;/&#1052;&#1077;&#1089;&#1090;&#1072;%20&#1080;%20&#1089;&#1090;-&#1089;&#1090;&#1100;%20&#1091;&#1089;&#1090;.%20&#1055;&#1059;%20&#1074;&#1099;&#1089;&#1086;&#1082;&#1086;&#1074;&#1086;&#1083;&#1100;&#1090;&#1085;&#1099;&#1093;%20&#1085;&#1072;%202026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6;&#1089;&#1085;&#1086;&#1074;&#1099;&#1074;&#1072;&#1102;&#1097;&#1080;&#1077;%20&#1084;&#1072;&#1090;&#1077;&#1088;&#1080;&#1072;&#1083;&#1099;/N_TES015/2026%20&#1075;&#1086;&#1076;/&#1051;&#1057;&#1056;/&#1051;&#1057;&#1056;_&#1055;&#1059;%20&#1057;&#1085;&#1077;&#1075;&#1080;&#1088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6;&#1089;&#1085;&#1086;&#1074;&#1099;&#1074;&#1072;&#1102;&#1097;&#1080;&#1077;%20&#1084;&#1072;&#1090;&#1077;&#1088;&#1080;&#1072;&#1083;&#1099;/N_TES015/2026%20&#1075;&#1086;&#1076;/&#1052;&#1077;&#1089;&#1090;&#1072;%20&#1080;%20&#1089;&#1090;&#1086;&#1080;&#1084;&#1086;&#1089;&#1090;&#1100;%20&#1091;&#1089;&#1090;&#1072;&#1085;&#1086;&#1074;&#1082;&#1080;%20&#1055;&#1059;%200,22%20(0,4)%20&#1082;&#1042;%20&#1085;&#1072;%202026%20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6;&#1089;&#1085;&#1086;&#1074;&#1099;&#1074;&#1072;&#1102;&#1097;&#1080;&#1077;%20&#1084;&#1072;&#1090;&#1077;&#1088;&#1080;&#1072;&#1083;&#1099;/N_TES016/2026%20&#1075;&#1086;&#1076;/&#1052;&#1077;&#1089;&#1090;&#1072;%20&#1080;%20&#1089;&#1090;&#1086;&#1080;&#1084;&#1086;&#1089;&#1090;&#1100;%20&#1091;&#1089;&#1090;&#1072;&#1085;&#1086;&#1074;&#1082;&#1080;%20&#1085;&#1072;%202026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6;&#1089;&#1085;&#1086;&#1074;&#1099;&#1074;&#1072;&#1102;&#1097;&#1080;&#1077;%20&#1084;&#1072;&#1090;&#1077;&#1088;&#1080;&#1072;&#1083;&#1099;/N_TES017/2026%20&#1075;&#1086;&#1076;/2.%20&#1055;&#1041;-6/&#1051;&#1057;&#1056;/&#1051;&#1057;&#1056;_&#1056;&#1077;&#1082;&#1086;&#1085;&#1089;&#1090;&#1088;&#1091;&#1082;&#1094;&#1080;&#1103;%20&#1042;&#1051;-10%20&#1082;&#1042;%20&#1055;&#1041;-6%20&#1089;%20&#1091;&#1095;&#1077;&#1090;&#1086;&#1084;%20&#1044;&#1057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H8">
            <v>1322697.6300000001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о-индексный метод (Прика"/>
    </sheetNames>
    <sheetDataSet>
      <sheetData sheetId="0">
        <row r="2075">
          <cell r="L2075">
            <v>2815786.88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02-01-01"/>
      <sheetName val="02-01-02"/>
      <sheetName val="02-01-03"/>
      <sheetName val="02-01-04"/>
      <sheetName val="02-01-05"/>
      <sheetName val="02-01-06"/>
      <sheetName val="02-01-07"/>
      <sheetName val="02-01-08"/>
      <sheetName val="02-01-09"/>
      <sheetName val="02-01-10"/>
      <sheetName val="02-01-11"/>
    </sheetNames>
    <sheetDataSet>
      <sheetData sheetId="0">
        <row r="10">
          <cell r="G10">
            <v>20028</v>
          </cell>
        </row>
        <row r="11">
          <cell r="G11">
            <v>614556</v>
          </cell>
        </row>
        <row r="12">
          <cell r="G12">
            <v>53425</v>
          </cell>
        </row>
        <row r="13">
          <cell r="G13">
            <v>2703780</v>
          </cell>
        </row>
        <row r="14">
          <cell r="G14">
            <v>53425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G13">
            <v>1020025.5799999998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о-индексный метод (Прика"/>
    </sheetNames>
    <sheetDataSet>
      <sheetData sheetId="0">
        <row r="367">
          <cell r="L367">
            <v>3682924.4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4;&#1073;&#1086;&#1089;&#1085;&#1086;&#1074;&#1099;&#1074;&#1072;&#1102;&#1097;&#1080;&#1077;%20&#1084;&#1072;&#1090;&#1077;&#1088;&#1080;&#1072;&#1083;&#1099;\N_TES014\2026%20&#1075;&#1086;&#1076;\&#1052;&#1077;&#1089;&#1090;&#1072;%20&#1080;%20&#1089;&#1090;-&#1089;&#1090;&#1100;%20&#1091;&#1089;&#1090;.%20&#1055;&#1059;%20&#1074;&#1099;&#1089;&#1086;&#1082;&#1086;&#1074;&#1086;&#1083;&#1100;&#1090;&#1085;&#1099;&#1093;%20&#1085;&#1072;%202026%20&#1075;&#1086;&#1076;.xls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&#1054;&#1073;&#1086;&#1089;&#1085;&#1086;&#1074;&#1099;&#1074;&#1072;&#1102;&#1097;&#1080;&#1077;%20&#1084;&#1072;&#1090;&#1077;&#1088;&#1080;&#1072;&#1083;&#1099;\N_TES009\2026%20&#1075;&#1086;&#1076;\&#1050;&#1055;%20&#1057;&#1086;&#1073;&#1086;&#1083;&#1100;%2027527.pdf" TargetMode="External"/><Relationship Id="rId7" Type="http://schemas.openxmlformats.org/officeDocument/2006/relationships/hyperlink" Target="&#1054;&#1073;&#1086;&#1089;&#1085;&#1086;&#1074;&#1099;&#1074;&#1072;&#1102;&#1097;&#1080;&#1077;%20&#1084;&#1072;&#1090;&#1077;&#1088;&#1080;&#1072;&#1083;&#1099;\N_TES009\2026%20&#1075;&#1086;&#1076;\1%20LADA%20Granta%20&#1089;&#1077;&#1076;&#1072;&#1085;%20(1101%20&#1090;.&#1088;.).pdf" TargetMode="External"/><Relationship Id="rId12" Type="http://schemas.openxmlformats.org/officeDocument/2006/relationships/hyperlink" Target="&#1054;&#1073;&#1086;&#1089;&#1085;&#1086;&#1074;&#1099;&#1074;&#1072;&#1102;&#1097;&#1080;&#1077;%20&#1084;&#1072;&#1090;&#1077;&#1088;&#1080;&#1072;&#1083;&#1099;\N_TES019\&#1056;&#1086;&#1089;&#1089;&#1077;&#1090;&#1080;\&#1057;&#1086;&#1089;&#1090;&#1072;&#1074;%20&#1091;&#1089;&#1083;&#1091;&#1075;%20&#1080;%20&#1101;&#1083;&#1077;&#1082;&#1090;&#1088;&#1086;&#1085;&#1085;&#1099;&#1093;%20&#1089;&#1077;&#1088;&#1074;&#1080;&#1089;&#1086;&#1074;%20(5)%20(5)%20(1)-3.pdf" TargetMode="External"/><Relationship Id="rId2" Type="http://schemas.openxmlformats.org/officeDocument/2006/relationships/hyperlink" Target="&#1054;&#1073;&#1086;&#1089;&#1085;&#1086;&#1074;&#1099;&#1074;&#1072;&#1102;&#1097;&#1080;&#1077;%20&#1084;&#1072;&#1090;&#1077;&#1088;&#1080;&#1072;&#1083;&#1099;\N_TES004\2026%20&#1075;&#1086;&#1076;\&#1051;&#1057;&#1056;" TargetMode="External"/><Relationship Id="rId1" Type="http://schemas.openxmlformats.org/officeDocument/2006/relationships/hyperlink" Target="&#1054;&#1073;&#1086;&#1089;&#1085;&#1086;&#1074;&#1099;&#1074;&#1072;&#1102;&#1097;&#1080;&#1077;%20&#1084;&#1072;&#1090;&#1077;&#1088;&#1080;&#1072;&#1083;&#1099;\N_TES003\2026%20&#1075;&#1086;&#1076;\&#1051;&#1057;&#1056;" TargetMode="External"/><Relationship Id="rId6" Type="http://schemas.openxmlformats.org/officeDocument/2006/relationships/hyperlink" Target="&#1054;&#1073;&#1086;&#1089;&#1085;&#1086;&#1074;&#1099;&#1074;&#1072;&#1102;&#1097;&#1080;&#1077;%20&#1084;&#1072;&#1090;&#1077;&#1088;&#1080;&#1072;&#1083;&#1099;\N_TES009\2026%20&#1075;&#1086;&#1076;\2%20Largus_&#1091;&#1085;&#1080;&#1074;&#1077;&#1088;&#1089;&#1072;&#1083;%20(1637%20&#1090;.&#1088;.).pdf" TargetMode="External"/><Relationship Id="rId11" Type="http://schemas.openxmlformats.org/officeDocument/2006/relationships/hyperlink" Target="&#1054;&#1073;&#1086;&#1089;&#1085;&#1086;&#1074;&#1099;&#1074;&#1072;&#1102;&#1097;&#1080;&#1077;%20&#1084;&#1072;&#1090;&#1077;&#1088;&#1080;&#1072;&#1083;&#1099;\N_TES015\2026%20&#1075;&#1086;&#1076;\&#1051;&#1057;&#1056;" TargetMode="External"/><Relationship Id="rId5" Type="http://schemas.openxmlformats.org/officeDocument/2006/relationships/hyperlink" Target="&#1054;&#1073;&#1086;&#1089;&#1085;&#1086;&#1074;&#1099;&#1074;&#1072;&#1102;&#1097;&#1080;&#1077;%20&#1084;&#1072;&#1090;&#1077;&#1088;&#1080;&#1072;&#1083;&#1099;\N_TES006\2026%20&#1075;&#1086;&#1076;\&#1051;&#1057;&#1056;" TargetMode="External"/><Relationship Id="rId10" Type="http://schemas.openxmlformats.org/officeDocument/2006/relationships/hyperlink" Target="&#1054;&#1073;&#1086;&#1089;&#1085;&#1086;&#1074;&#1099;&#1074;&#1072;&#1102;&#1097;&#1080;&#1077;%20&#1084;&#1072;&#1090;&#1077;&#1088;&#1080;&#1072;&#1083;&#1099;\N_TES016\2026%20&#1075;&#1086;&#1076;" TargetMode="External"/><Relationship Id="rId4" Type="http://schemas.openxmlformats.org/officeDocument/2006/relationships/hyperlink" Target="&#1054;&#1073;&#1086;&#1089;&#1085;&#1086;&#1074;&#1099;&#1074;&#1072;&#1102;&#1097;&#1080;&#1077;%20&#1084;&#1072;&#1090;&#1077;&#1088;&#1080;&#1072;&#1083;&#1099;\N_TES011\2026%20&#1075;&#1086;&#1076;\&#1051;&#1057;&#1056;" TargetMode="External"/><Relationship Id="rId9" Type="http://schemas.openxmlformats.org/officeDocument/2006/relationships/hyperlink" Target="&#1054;&#1073;&#1086;&#1089;&#1085;&#1086;&#1074;&#1099;&#1074;&#1072;&#1102;&#1097;&#1080;&#1077;%20&#1084;&#1072;&#1090;&#1077;&#1088;&#1080;&#1072;&#1083;&#1099;\N_TES017\2026%20&#1075;&#1086;&#1076;\2.%20&#1055;&#1041;-6\&#1051;&#1057;&#1056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5"/>
  <sheetViews>
    <sheetView tabSelected="1" view="pageBreakPreview" zoomScale="70" zoomScaleNormal="100" zoomScaleSheetLayoutView="7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B8" sqref="B8"/>
    </sheetView>
  </sheetViews>
  <sheetFormatPr defaultRowHeight="15" x14ac:dyDescent="0.25"/>
  <cols>
    <col min="1" max="1" width="18.28515625" customWidth="1"/>
    <col min="2" max="2" width="38" customWidth="1"/>
    <col min="3" max="3" width="19.7109375" customWidth="1"/>
    <col min="4" max="4" width="39.28515625" customWidth="1"/>
    <col min="5" max="5" width="21.140625" customWidth="1"/>
    <col min="6" max="6" width="29.28515625" customWidth="1"/>
    <col min="7" max="7" width="17.140625" customWidth="1"/>
    <col min="8" max="8" width="18.7109375" customWidth="1"/>
    <col min="9" max="9" width="16.42578125" customWidth="1"/>
    <col min="10" max="10" width="24" customWidth="1"/>
    <col min="11" max="11" width="16.42578125" customWidth="1"/>
    <col min="12" max="12" width="20" hidden="1" customWidth="1"/>
    <col min="13" max="13" width="16.42578125" hidden="1" customWidth="1"/>
    <col min="14" max="14" width="16.85546875" customWidth="1"/>
    <col min="15" max="15" width="18.5703125" hidden="1" customWidth="1"/>
    <col min="16" max="16" width="14.85546875" hidden="1" customWidth="1"/>
    <col min="17" max="17" width="16" customWidth="1"/>
    <col min="18" max="18" width="25" customWidth="1"/>
    <col min="19" max="19" width="16.140625" customWidth="1"/>
    <col min="20" max="20" width="17.7109375" customWidth="1"/>
  </cols>
  <sheetData>
    <row r="1" spans="1:20" ht="25.5" customHeight="1" x14ac:dyDescent="0.25">
      <c r="P1" s="24" t="s">
        <v>160</v>
      </c>
      <c r="R1" s="63" t="s">
        <v>175</v>
      </c>
      <c r="S1" s="63"/>
    </row>
    <row r="2" spans="1:20" ht="39" customHeight="1" x14ac:dyDescent="0.25">
      <c r="A2" s="42" t="s">
        <v>164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20" ht="10.5" customHeight="1" x14ac:dyDescent="0.25"/>
    <row r="4" spans="1:20" ht="81.75" customHeight="1" x14ac:dyDescent="0.25">
      <c r="A4" s="43" t="s">
        <v>0</v>
      </c>
      <c r="B4" s="43" t="s">
        <v>1</v>
      </c>
      <c r="C4" s="19" t="s">
        <v>120</v>
      </c>
      <c r="D4" s="43" t="s">
        <v>121</v>
      </c>
      <c r="E4" s="19" t="s">
        <v>120</v>
      </c>
      <c r="F4" s="43" t="s">
        <v>162</v>
      </c>
      <c r="G4" s="36" t="s">
        <v>122</v>
      </c>
      <c r="H4" s="37"/>
      <c r="I4" s="38"/>
      <c r="J4" s="52" t="s">
        <v>161</v>
      </c>
      <c r="K4" s="47" t="s">
        <v>174</v>
      </c>
      <c r="L4" s="48"/>
      <c r="M4" s="49"/>
      <c r="N4" s="47" t="s">
        <v>174</v>
      </c>
      <c r="O4" s="48"/>
      <c r="P4" s="49"/>
      <c r="Q4" s="36" t="s">
        <v>85</v>
      </c>
      <c r="R4" s="37"/>
      <c r="S4" s="38"/>
      <c r="T4" s="23"/>
    </row>
    <row r="5" spans="1:20" ht="23.25" customHeight="1" x14ac:dyDescent="0.25">
      <c r="A5" s="44"/>
      <c r="B5" s="44"/>
      <c r="C5" s="31" t="s">
        <v>5</v>
      </c>
      <c r="D5" s="44"/>
      <c r="E5" s="31" t="s">
        <v>6</v>
      </c>
      <c r="F5" s="44"/>
      <c r="G5" s="46" t="s">
        <v>7</v>
      </c>
      <c r="H5" s="46"/>
      <c r="I5" s="46"/>
      <c r="J5" s="53"/>
      <c r="K5" s="46" t="s">
        <v>8</v>
      </c>
      <c r="L5" s="46"/>
      <c r="M5" s="46"/>
      <c r="N5" s="46" t="s">
        <v>9</v>
      </c>
      <c r="O5" s="46"/>
      <c r="P5" s="46"/>
      <c r="Q5" s="39" t="s">
        <v>110</v>
      </c>
      <c r="R5" s="40"/>
      <c r="S5" s="41"/>
      <c r="T5" s="23"/>
    </row>
    <row r="6" spans="1:20" ht="31.5" x14ac:dyDescent="0.25">
      <c r="A6" s="45"/>
      <c r="B6" s="45"/>
      <c r="C6" s="34" t="s">
        <v>107</v>
      </c>
      <c r="D6" s="44"/>
      <c r="E6" s="32" t="s">
        <v>107</v>
      </c>
      <c r="F6" s="44"/>
      <c r="G6" s="32" t="s">
        <v>107</v>
      </c>
      <c r="H6" s="30" t="s">
        <v>108</v>
      </c>
      <c r="I6" s="32" t="s">
        <v>109</v>
      </c>
      <c r="J6" s="53"/>
      <c r="K6" s="32" t="s">
        <v>107</v>
      </c>
      <c r="L6" s="32" t="s">
        <v>108</v>
      </c>
      <c r="M6" s="32" t="s">
        <v>109</v>
      </c>
      <c r="N6" s="32" t="s">
        <v>107</v>
      </c>
      <c r="O6" s="32" t="s">
        <v>108</v>
      </c>
      <c r="P6" s="32" t="s">
        <v>109</v>
      </c>
      <c r="Q6" s="32" t="s">
        <v>107</v>
      </c>
      <c r="R6" s="32" t="s">
        <v>108</v>
      </c>
      <c r="S6" s="32" t="s">
        <v>109</v>
      </c>
      <c r="T6" s="23"/>
    </row>
    <row r="7" spans="1:20" ht="15.75" x14ac:dyDescent="0.25">
      <c r="A7" s="19">
        <v>1</v>
      </c>
      <c r="B7" s="19">
        <v>2</v>
      </c>
      <c r="C7" s="19">
        <v>3</v>
      </c>
      <c r="D7" s="45"/>
      <c r="E7" s="19">
        <v>4</v>
      </c>
      <c r="F7" s="45"/>
      <c r="G7" s="19">
        <v>5</v>
      </c>
      <c r="H7" s="19">
        <v>6</v>
      </c>
      <c r="I7" s="19" t="s">
        <v>173</v>
      </c>
      <c r="J7" s="54"/>
      <c r="K7" s="19">
        <v>8</v>
      </c>
      <c r="L7" s="19">
        <v>11</v>
      </c>
      <c r="M7" s="19" t="s">
        <v>123</v>
      </c>
      <c r="N7" s="19">
        <v>9</v>
      </c>
      <c r="O7" s="19">
        <v>14</v>
      </c>
      <c r="P7" s="19" t="s">
        <v>124</v>
      </c>
      <c r="Q7" s="19">
        <v>10</v>
      </c>
      <c r="R7" s="19">
        <v>11</v>
      </c>
      <c r="S7" s="19" t="s">
        <v>123</v>
      </c>
      <c r="T7" s="23"/>
    </row>
    <row r="8" spans="1:20" ht="49.5" customHeight="1" x14ac:dyDescent="0.25">
      <c r="A8" s="10" t="s">
        <v>18</v>
      </c>
      <c r="B8" s="11" t="s">
        <v>4</v>
      </c>
      <c r="C8" s="4">
        <f>SUM(C9:C14)</f>
        <v>9.57</v>
      </c>
      <c r="D8" s="58" t="s">
        <v>86</v>
      </c>
      <c r="E8" s="4">
        <f>SUM(E9:E14)</f>
        <v>0</v>
      </c>
      <c r="F8" s="55" t="s">
        <v>83</v>
      </c>
      <c r="G8" s="4">
        <f>SUM(G9:G14)</f>
        <v>0</v>
      </c>
      <c r="H8" s="4">
        <f>SUM(H9:H14)</f>
        <v>0</v>
      </c>
      <c r="I8" s="4">
        <f>H8-G8</f>
        <v>0</v>
      </c>
      <c r="J8" s="55" t="s">
        <v>83</v>
      </c>
      <c r="K8" s="4">
        <f>SUM(K9:K14)</f>
        <v>0</v>
      </c>
      <c r="L8" s="4">
        <f>SUM(L9:L14)</f>
        <v>0</v>
      </c>
      <c r="M8" s="4">
        <f>L8-K8</f>
        <v>0</v>
      </c>
      <c r="N8" s="4">
        <f>SUM(N9:N14)</f>
        <v>0</v>
      </c>
      <c r="O8" s="4">
        <f>SUM(O9:O14)</f>
        <v>0</v>
      </c>
      <c r="P8" s="4">
        <f>O8-N8</f>
        <v>0</v>
      </c>
      <c r="Q8" s="4">
        <f>SUM(Q9:Q14)</f>
        <v>9.57</v>
      </c>
      <c r="R8" s="4">
        <f>SUM(R9:R14)</f>
        <v>9.57</v>
      </c>
      <c r="S8" s="4">
        <f t="shared" ref="S8" si="0">SUM(S9:S14)</f>
        <v>0</v>
      </c>
      <c r="T8" s="23"/>
    </row>
    <row r="9" spans="1:20" ht="15.75" hidden="1" customHeight="1" x14ac:dyDescent="0.25">
      <c r="A9" s="7" t="s">
        <v>45</v>
      </c>
      <c r="B9" s="5" t="s">
        <v>39</v>
      </c>
      <c r="C9" s="2">
        <f>ROUND(3554288.72/1000000/1.2,3)</f>
        <v>2.9620000000000002</v>
      </c>
      <c r="D9" s="59"/>
      <c r="E9" s="2">
        <v>0</v>
      </c>
      <c r="F9" s="56"/>
      <c r="G9" s="2">
        <v>0</v>
      </c>
      <c r="H9" s="2">
        <v>0</v>
      </c>
      <c r="I9" s="2">
        <f>H9-G9</f>
        <v>0</v>
      </c>
      <c r="J9" s="56"/>
      <c r="K9" s="2">
        <v>0</v>
      </c>
      <c r="L9" s="2">
        <v>0</v>
      </c>
      <c r="M9" s="2">
        <f>L9-K9</f>
        <v>0</v>
      </c>
      <c r="N9" s="2">
        <v>0</v>
      </c>
      <c r="O9" s="2">
        <v>0</v>
      </c>
      <c r="P9" s="2">
        <f>O9-N9</f>
        <v>0</v>
      </c>
      <c r="Q9" s="2">
        <f t="shared" ref="Q9:Q14" si="1">C9+E9+G9+K9+N9</f>
        <v>2.9620000000000002</v>
      </c>
      <c r="R9" s="2">
        <f>H9+L9+O9+C9+E9</f>
        <v>2.9620000000000002</v>
      </c>
      <c r="S9" s="2">
        <f>I9+M9+P9</f>
        <v>0</v>
      </c>
      <c r="T9" s="23"/>
    </row>
    <row r="10" spans="1:20" ht="15.75" hidden="1" customHeight="1" x14ac:dyDescent="0.25">
      <c r="A10" s="3"/>
      <c r="B10" s="5" t="s">
        <v>40</v>
      </c>
      <c r="C10" s="2">
        <f>ROUND(3898702.24/1000000/1.2,3)</f>
        <v>3.2490000000000001</v>
      </c>
      <c r="D10" s="59"/>
      <c r="E10" s="2">
        <v>0</v>
      </c>
      <c r="F10" s="56"/>
      <c r="G10" s="2">
        <v>0</v>
      </c>
      <c r="H10" s="2">
        <v>0</v>
      </c>
      <c r="I10" s="2">
        <f t="shared" ref="I10:I72" si="2">H10-G10</f>
        <v>0</v>
      </c>
      <c r="J10" s="56"/>
      <c r="K10" s="2">
        <v>0</v>
      </c>
      <c r="L10" s="2">
        <v>0</v>
      </c>
      <c r="M10" s="2">
        <f t="shared" ref="M10:M72" si="3">L10-K10</f>
        <v>0</v>
      </c>
      <c r="N10" s="2">
        <v>0</v>
      </c>
      <c r="O10" s="2">
        <v>0</v>
      </c>
      <c r="P10" s="2">
        <f t="shared" ref="P10:P72" si="4">O10-N10</f>
        <v>0</v>
      </c>
      <c r="Q10" s="2">
        <f t="shared" si="1"/>
        <v>3.2490000000000001</v>
      </c>
      <c r="R10" s="2">
        <f t="shared" ref="R10:R14" si="5">H10+L10+O10+C10+E10</f>
        <v>3.2490000000000001</v>
      </c>
      <c r="S10" s="2">
        <f t="shared" ref="S10:S14" si="6">I10+M10+P10</f>
        <v>0</v>
      </c>
      <c r="T10" s="23"/>
    </row>
    <row r="11" spans="1:20" ht="15.75" hidden="1" customHeight="1" x14ac:dyDescent="0.25">
      <c r="A11" s="3"/>
      <c r="B11" s="5" t="s">
        <v>41</v>
      </c>
      <c r="C11" s="2">
        <f>ROUND(4031008.94/1000000/1.2,3)</f>
        <v>3.359</v>
      </c>
      <c r="D11" s="59"/>
      <c r="E11" s="2">
        <v>0</v>
      </c>
      <c r="F11" s="56"/>
      <c r="G11" s="2">
        <v>0</v>
      </c>
      <c r="H11" s="2">
        <v>0</v>
      </c>
      <c r="I11" s="2">
        <f t="shared" si="2"/>
        <v>0</v>
      </c>
      <c r="J11" s="56"/>
      <c r="K11" s="2">
        <v>0</v>
      </c>
      <c r="L11" s="2">
        <v>0</v>
      </c>
      <c r="M11" s="2">
        <f t="shared" si="3"/>
        <v>0</v>
      </c>
      <c r="N11" s="2">
        <v>0</v>
      </c>
      <c r="O11" s="2">
        <v>0</v>
      </c>
      <c r="P11" s="2">
        <f t="shared" si="4"/>
        <v>0</v>
      </c>
      <c r="Q11" s="2">
        <f t="shared" si="1"/>
        <v>3.359</v>
      </c>
      <c r="R11" s="2">
        <f t="shared" si="5"/>
        <v>3.359</v>
      </c>
      <c r="S11" s="2">
        <f t="shared" si="6"/>
        <v>0</v>
      </c>
      <c r="T11" s="23"/>
    </row>
    <row r="12" spans="1:20" ht="15.75" hidden="1" x14ac:dyDescent="0.25">
      <c r="A12" s="7" t="s">
        <v>45</v>
      </c>
      <c r="B12" s="5" t="s">
        <v>42</v>
      </c>
      <c r="C12" s="2">
        <v>0</v>
      </c>
      <c r="D12" s="59"/>
      <c r="E12" s="2">
        <v>0</v>
      </c>
      <c r="F12" s="56"/>
      <c r="G12" s="2">
        <v>0</v>
      </c>
      <c r="H12" s="2">
        <v>0</v>
      </c>
      <c r="I12" s="2">
        <f t="shared" si="2"/>
        <v>0</v>
      </c>
      <c r="J12" s="56"/>
      <c r="K12" s="2">
        <v>0</v>
      </c>
      <c r="L12" s="2">
        <v>0</v>
      </c>
      <c r="M12" s="2">
        <f t="shared" si="3"/>
        <v>0</v>
      </c>
      <c r="N12" s="2">
        <v>0</v>
      </c>
      <c r="O12" s="2">
        <v>0</v>
      </c>
      <c r="P12" s="2">
        <f t="shared" si="4"/>
        <v>0</v>
      </c>
      <c r="Q12" s="2">
        <f t="shared" si="1"/>
        <v>0</v>
      </c>
      <c r="R12" s="2">
        <f t="shared" si="5"/>
        <v>0</v>
      </c>
      <c r="S12" s="2">
        <f t="shared" si="6"/>
        <v>0</v>
      </c>
      <c r="T12" s="23"/>
    </row>
    <row r="13" spans="1:20" ht="15.75" hidden="1" x14ac:dyDescent="0.25">
      <c r="A13" s="3"/>
      <c r="B13" s="5" t="s">
        <v>43</v>
      </c>
      <c r="C13" s="2">
        <v>0</v>
      </c>
      <c r="D13" s="59"/>
      <c r="E13" s="2">
        <v>0</v>
      </c>
      <c r="F13" s="56"/>
      <c r="G13" s="2">
        <v>0</v>
      </c>
      <c r="H13" s="2">
        <v>0</v>
      </c>
      <c r="I13" s="2">
        <f t="shared" si="2"/>
        <v>0</v>
      </c>
      <c r="J13" s="56"/>
      <c r="K13" s="2">
        <v>0</v>
      </c>
      <c r="L13" s="2">
        <v>0</v>
      </c>
      <c r="M13" s="2">
        <f t="shared" si="3"/>
        <v>0</v>
      </c>
      <c r="N13" s="2">
        <v>0</v>
      </c>
      <c r="O13" s="2">
        <v>0</v>
      </c>
      <c r="P13" s="2">
        <f t="shared" si="4"/>
        <v>0</v>
      </c>
      <c r="Q13" s="2">
        <f t="shared" si="1"/>
        <v>0</v>
      </c>
      <c r="R13" s="2">
        <f t="shared" si="5"/>
        <v>0</v>
      </c>
      <c r="S13" s="2">
        <f t="shared" si="6"/>
        <v>0</v>
      </c>
      <c r="T13" s="23"/>
    </row>
    <row r="14" spans="1:20" ht="15.75" hidden="1" x14ac:dyDescent="0.25">
      <c r="A14" s="3"/>
      <c r="B14" s="5" t="s">
        <v>44</v>
      </c>
      <c r="C14" s="2">
        <v>0</v>
      </c>
      <c r="D14" s="60"/>
      <c r="E14" s="2">
        <v>0</v>
      </c>
      <c r="F14" s="57"/>
      <c r="G14" s="2">
        <v>0</v>
      </c>
      <c r="H14" s="2">
        <v>0</v>
      </c>
      <c r="I14" s="2">
        <f t="shared" si="2"/>
        <v>0</v>
      </c>
      <c r="J14" s="57"/>
      <c r="K14" s="2">
        <v>0</v>
      </c>
      <c r="L14" s="2">
        <v>0</v>
      </c>
      <c r="M14" s="2">
        <f t="shared" si="3"/>
        <v>0</v>
      </c>
      <c r="N14" s="2">
        <v>0</v>
      </c>
      <c r="O14" s="2">
        <v>0</v>
      </c>
      <c r="P14" s="2">
        <f t="shared" si="4"/>
        <v>0</v>
      </c>
      <c r="Q14" s="2">
        <f t="shared" si="1"/>
        <v>0</v>
      </c>
      <c r="R14" s="2">
        <f t="shared" si="5"/>
        <v>0</v>
      </c>
      <c r="S14" s="2">
        <f t="shared" si="6"/>
        <v>0</v>
      </c>
      <c r="T14" s="23"/>
    </row>
    <row r="15" spans="1:20" ht="63" x14ac:dyDescent="0.25">
      <c r="A15" s="10" t="s">
        <v>19</v>
      </c>
      <c r="B15" s="13" t="s">
        <v>2</v>
      </c>
      <c r="C15" s="4">
        <f>SUM(C16:C46)</f>
        <v>15.609000000000012</v>
      </c>
      <c r="D15" s="18" t="s">
        <v>117</v>
      </c>
      <c r="E15" s="4">
        <f>SUM(E16:E46)</f>
        <v>0</v>
      </c>
      <c r="F15" s="2" t="s">
        <v>83</v>
      </c>
      <c r="G15" s="4">
        <f>SUM(G16:G46)</f>
        <v>0</v>
      </c>
      <c r="H15" s="4">
        <f>SUM(H16:H46)</f>
        <v>0</v>
      </c>
      <c r="I15" s="4">
        <f t="shared" si="2"/>
        <v>0</v>
      </c>
      <c r="J15" s="2" t="s">
        <v>83</v>
      </c>
      <c r="K15" s="4">
        <f>SUM(K16:K46)</f>
        <v>5.9739000000000004</v>
      </c>
      <c r="L15" s="4">
        <f>SUM(L16:L46)</f>
        <v>5.9739000000000004</v>
      </c>
      <c r="M15" s="4">
        <f t="shared" si="3"/>
        <v>0</v>
      </c>
      <c r="N15" s="4">
        <f>SUM(N16:N46)</f>
        <v>6.2249999999999996</v>
      </c>
      <c r="O15" s="4">
        <f>SUM(O16:O46)</f>
        <v>6.2249999999999996</v>
      </c>
      <c r="P15" s="4">
        <f t="shared" si="4"/>
        <v>0</v>
      </c>
      <c r="Q15" s="4">
        <f>SUM(Q16:Q46)</f>
        <v>27.807900000000011</v>
      </c>
      <c r="R15" s="4">
        <f>SUM(R16:R46)</f>
        <v>27.807900000000011</v>
      </c>
      <c r="S15" s="4">
        <f>SUM(S16:S46)</f>
        <v>0</v>
      </c>
      <c r="T15" s="23"/>
    </row>
    <row r="16" spans="1:20" ht="47.25" hidden="1" customHeight="1" x14ac:dyDescent="0.25">
      <c r="A16" s="7" t="s">
        <v>45</v>
      </c>
      <c r="B16" s="6" t="s">
        <v>46</v>
      </c>
      <c r="C16" s="2">
        <f>ROUND(1250383.8168/1000000/1.2,3)</f>
        <v>1.042</v>
      </c>
      <c r="D16" s="18" t="s">
        <v>115</v>
      </c>
      <c r="E16" s="2">
        <v>0</v>
      </c>
      <c r="F16" s="2"/>
      <c r="G16" s="2">
        <v>0</v>
      </c>
      <c r="H16" s="2">
        <v>0</v>
      </c>
      <c r="I16" s="2">
        <f t="shared" si="2"/>
        <v>0</v>
      </c>
      <c r="J16" s="2"/>
      <c r="K16" s="2">
        <v>0</v>
      </c>
      <c r="L16" s="2">
        <v>0</v>
      </c>
      <c r="M16" s="2">
        <f t="shared" si="3"/>
        <v>0</v>
      </c>
      <c r="N16" s="2">
        <v>0</v>
      </c>
      <c r="O16" s="2">
        <v>0</v>
      </c>
      <c r="P16" s="2">
        <f t="shared" si="4"/>
        <v>0</v>
      </c>
      <c r="Q16" s="2">
        <f t="shared" ref="Q16:Q46" si="7">C16+E16+G16+K16+N16</f>
        <v>1.042</v>
      </c>
      <c r="R16" s="2">
        <f t="shared" ref="R16:R80" si="8">H16+L16+O16+C16+E16</f>
        <v>1.042</v>
      </c>
      <c r="S16" s="2">
        <f>I16+M16+P16</f>
        <v>0</v>
      </c>
      <c r="T16" s="23"/>
    </row>
    <row r="17" spans="1:20" ht="47.25" hidden="1" customHeight="1" x14ac:dyDescent="0.25">
      <c r="A17" s="3"/>
      <c r="B17" s="6" t="s">
        <v>47</v>
      </c>
      <c r="C17" s="2">
        <f>ROUND(2807272.076/1000000/1.2,3)</f>
        <v>2.339</v>
      </c>
      <c r="D17" s="18" t="s">
        <v>115</v>
      </c>
      <c r="E17" s="2">
        <v>0</v>
      </c>
      <c r="F17" s="2"/>
      <c r="G17" s="2">
        <v>0</v>
      </c>
      <c r="H17" s="2">
        <v>0</v>
      </c>
      <c r="I17" s="2">
        <f t="shared" si="2"/>
        <v>0</v>
      </c>
      <c r="J17" s="2"/>
      <c r="K17" s="2">
        <v>0</v>
      </c>
      <c r="L17" s="2">
        <v>0</v>
      </c>
      <c r="M17" s="2">
        <f t="shared" si="3"/>
        <v>0</v>
      </c>
      <c r="N17" s="2">
        <v>0</v>
      </c>
      <c r="O17" s="2">
        <v>0</v>
      </c>
      <c r="P17" s="2">
        <f t="shared" si="4"/>
        <v>0</v>
      </c>
      <c r="Q17" s="2">
        <f t="shared" si="7"/>
        <v>2.339</v>
      </c>
      <c r="R17" s="2">
        <f t="shared" si="8"/>
        <v>2.339</v>
      </c>
      <c r="S17" s="2">
        <f t="shared" ref="S17:S44" si="9">I17+M17+P17</f>
        <v>0</v>
      </c>
      <c r="T17" s="23"/>
    </row>
    <row r="18" spans="1:20" ht="47.25" hidden="1" customHeight="1" x14ac:dyDescent="0.25">
      <c r="A18" s="3"/>
      <c r="B18" s="6" t="s">
        <v>48</v>
      </c>
      <c r="C18" s="2">
        <f>ROUND(3192161.994/1000000/1.2,3)</f>
        <v>2.66</v>
      </c>
      <c r="D18" s="18" t="s">
        <v>115</v>
      </c>
      <c r="E18" s="2">
        <v>0</v>
      </c>
      <c r="F18" s="2"/>
      <c r="G18" s="2">
        <v>0</v>
      </c>
      <c r="H18" s="2">
        <v>0</v>
      </c>
      <c r="I18" s="2">
        <f t="shared" si="2"/>
        <v>0</v>
      </c>
      <c r="J18" s="2"/>
      <c r="K18" s="2">
        <v>0</v>
      </c>
      <c r="L18" s="2">
        <v>0</v>
      </c>
      <c r="M18" s="2">
        <f t="shared" si="3"/>
        <v>0</v>
      </c>
      <c r="N18" s="2">
        <v>0</v>
      </c>
      <c r="O18" s="2">
        <v>0</v>
      </c>
      <c r="P18" s="2">
        <f t="shared" si="4"/>
        <v>0</v>
      </c>
      <c r="Q18" s="2">
        <f t="shared" si="7"/>
        <v>2.66</v>
      </c>
      <c r="R18" s="2">
        <f t="shared" si="8"/>
        <v>2.66</v>
      </c>
      <c r="S18" s="2">
        <f t="shared" si="9"/>
        <v>0</v>
      </c>
      <c r="T18" s="23"/>
    </row>
    <row r="19" spans="1:20" ht="47.25" hidden="1" customHeight="1" x14ac:dyDescent="0.25">
      <c r="A19" s="3"/>
      <c r="B19" s="6" t="s">
        <v>49</v>
      </c>
      <c r="C19" s="2">
        <f>ROUND(1697156.826/1000000/1.2,3)</f>
        <v>1.4139999999999999</v>
      </c>
      <c r="D19" s="18" t="s">
        <v>115</v>
      </c>
      <c r="E19" s="2">
        <v>0</v>
      </c>
      <c r="F19" s="2"/>
      <c r="G19" s="2">
        <v>0</v>
      </c>
      <c r="H19" s="2">
        <v>0</v>
      </c>
      <c r="I19" s="2">
        <f t="shared" si="2"/>
        <v>0</v>
      </c>
      <c r="J19" s="2"/>
      <c r="K19" s="2">
        <v>0</v>
      </c>
      <c r="L19" s="2">
        <v>0</v>
      </c>
      <c r="M19" s="2">
        <f t="shared" si="3"/>
        <v>0</v>
      </c>
      <c r="N19" s="2">
        <v>0</v>
      </c>
      <c r="O19" s="2">
        <v>0</v>
      </c>
      <c r="P19" s="2">
        <f t="shared" si="4"/>
        <v>0</v>
      </c>
      <c r="Q19" s="2">
        <f t="shared" si="7"/>
        <v>1.4139999999999999</v>
      </c>
      <c r="R19" s="2">
        <f t="shared" si="8"/>
        <v>1.4139999999999999</v>
      </c>
      <c r="S19" s="2">
        <f t="shared" si="9"/>
        <v>0</v>
      </c>
      <c r="T19" s="23"/>
    </row>
    <row r="20" spans="1:20" ht="47.25" hidden="1" customHeight="1" x14ac:dyDescent="0.25">
      <c r="A20" s="3"/>
      <c r="B20" s="6" t="s">
        <v>50</v>
      </c>
      <c r="C20" s="2">
        <f>ROUND(3042910.934/1000000/1.2,3)</f>
        <v>2.536</v>
      </c>
      <c r="D20" s="18" t="s">
        <v>115</v>
      </c>
      <c r="E20" s="2">
        <v>0</v>
      </c>
      <c r="F20" s="2"/>
      <c r="G20" s="2">
        <v>0</v>
      </c>
      <c r="H20" s="2">
        <v>0</v>
      </c>
      <c r="I20" s="2">
        <f t="shared" si="2"/>
        <v>0</v>
      </c>
      <c r="J20" s="2"/>
      <c r="K20" s="2">
        <v>0</v>
      </c>
      <c r="L20" s="2">
        <v>0</v>
      </c>
      <c r="M20" s="2">
        <f t="shared" si="3"/>
        <v>0</v>
      </c>
      <c r="N20" s="2">
        <v>0</v>
      </c>
      <c r="O20" s="2">
        <v>0</v>
      </c>
      <c r="P20" s="2">
        <f t="shared" si="4"/>
        <v>0</v>
      </c>
      <c r="Q20" s="2">
        <f t="shared" si="7"/>
        <v>2.536</v>
      </c>
      <c r="R20" s="2">
        <f t="shared" si="8"/>
        <v>2.536</v>
      </c>
      <c r="S20" s="2">
        <f t="shared" si="9"/>
        <v>0</v>
      </c>
      <c r="T20" s="23"/>
    </row>
    <row r="21" spans="1:20" ht="47.25" hidden="1" customHeight="1" x14ac:dyDescent="0.25">
      <c r="A21" s="14"/>
      <c r="B21" s="6" t="s">
        <v>106</v>
      </c>
      <c r="C21" s="2">
        <f>ROUND(1578592.76/1000000,3)</f>
        <v>1.579</v>
      </c>
      <c r="D21" s="18" t="s">
        <v>115</v>
      </c>
      <c r="E21" s="2">
        <v>0</v>
      </c>
      <c r="F21" s="2"/>
      <c r="G21" s="2">
        <v>0</v>
      </c>
      <c r="H21" s="2">
        <v>0</v>
      </c>
      <c r="I21" s="2">
        <f t="shared" si="2"/>
        <v>0</v>
      </c>
      <c r="J21" s="2"/>
      <c r="K21" s="2">
        <v>0</v>
      </c>
      <c r="L21" s="2">
        <v>0</v>
      </c>
      <c r="M21" s="2">
        <f t="shared" si="3"/>
        <v>0</v>
      </c>
      <c r="N21" s="2">
        <v>0</v>
      </c>
      <c r="O21" s="2">
        <v>0</v>
      </c>
      <c r="P21" s="2">
        <f t="shared" si="4"/>
        <v>0</v>
      </c>
      <c r="Q21" s="2">
        <f t="shared" si="7"/>
        <v>1.579</v>
      </c>
      <c r="R21" s="2">
        <f t="shared" si="8"/>
        <v>1.579</v>
      </c>
      <c r="S21" s="2">
        <f t="shared" si="9"/>
        <v>0</v>
      </c>
      <c r="T21" s="23"/>
    </row>
    <row r="22" spans="1:20" ht="47.25" hidden="1" customHeight="1" x14ac:dyDescent="0.25">
      <c r="A22" s="3"/>
      <c r="B22" s="6" t="s">
        <v>87</v>
      </c>
      <c r="C22" s="2">
        <f>ROUND(117496.93/1000000,3)</f>
        <v>0.11700000000000001</v>
      </c>
      <c r="D22" s="18" t="s">
        <v>115</v>
      </c>
      <c r="E22" s="2">
        <v>0</v>
      </c>
      <c r="F22" s="2"/>
      <c r="G22" s="2">
        <v>0</v>
      </c>
      <c r="H22" s="2">
        <v>0</v>
      </c>
      <c r="I22" s="2">
        <f t="shared" si="2"/>
        <v>0</v>
      </c>
      <c r="J22" s="2"/>
      <c r="K22" s="2">
        <v>0</v>
      </c>
      <c r="L22" s="2">
        <v>0</v>
      </c>
      <c r="M22" s="2">
        <f t="shared" si="3"/>
        <v>0</v>
      </c>
      <c r="N22" s="2">
        <v>0</v>
      </c>
      <c r="O22" s="2">
        <v>0</v>
      </c>
      <c r="P22" s="2">
        <f t="shared" si="4"/>
        <v>0</v>
      </c>
      <c r="Q22" s="2">
        <f t="shared" si="7"/>
        <v>0.11700000000000001</v>
      </c>
      <c r="R22" s="2">
        <f t="shared" si="8"/>
        <v>0.11700000000000001</v>
      </c>
      <c r="S22" s="2">
        <f t="shared" si="9"/>
        <v>0</v>
      </c>
      <c r="T22" s="23"/>
    </row>
    <row r="23" spans="1:20" ht="47.25" hidden="1" customHeight="1" x14ac:dyDescent="0.25">
      <c r="A23" s="3"/>
      <c r="B23" s="6" t="s">
        <v>88</v>
      </c>
      <c r="C23" s="2">
        <f>ROUND(117496.93/1000000,3)</f>
        <v>0.11700000000000001</v>
      </c>
      <c r="D23" s="18" t="s">
        <v>115</v>
      </c>
      <c r="E23" s="2">
        <v>0</v>
      </c>
      <c r="F23" s="2"/>
      <c r="G23" s="2">
        <v>0</v>
      </c>
      <c r="H23" s="2">
        <v>0</v>
      </c>
      <c r="I23" s="2">
        <f t="shared" si="2"/>
        <v>0</v>
      </c>
      <c r="J23" s="2"/>
      <c r="K23" s="2">
        <v>0</v>
      </c>
      <c r="L23" s="2">
        <v>0</v>
      </c>
      <c r="M23" s="2">
        <f t="shared" si="3"/>
        <v>0</v>
      </c>
      <c r="N23" s="2">
        <v>0</v>
      </c>
      <c r="O23" s="2">
        <v>0</v>
      </c>
      <c r="P23" s="2">
        <f t="shared" si="4"/>
        <v>0</v>
      </c>
      <c r="Q23" s="2">
        <f t="shared" si="7"/>
        <v>0.11700000000000001</v>
      </c>
      <c r="R23" s="2">
        <f t="shared" si="8"/>
        <v>0.11700000000000001</v>
      </c>
      <c r="S23" s="2">
        <f t="shared" si="9"/>
        <v>0</v>
      </c>
      <c r="T23" s="23"/>
    </row>
    <row r="24" spans="1:20" ht="47.25" hidden="1" customHeight="1" x14ac:dyDescent="0.25">
      <c r="A24" s="3"/>
      <c r="B24" s="6" t="s">
        <v>89</v>
      </c>
      <c r="C24" s="2">
        <f>ROUND(117496.93/1000000,3)</f>
        <v>0.11700000000000001</v>
      </c>
      <c r="D24" s="18" t="s">
        <v>115</v>
      </c>
      <c r="E24" s="2">
        <v>0</v>
      </c>
      <c r="F24" s="2"/>
      <c r="G24" s="2">
        <v>0</v>
      </c>
      <c r="H24" s="2">
        <v>0</v>
      </c>
      <c r="I24" s="2">
        <f t="shared" si="2"/>
        <v>0</v>
      </c>
      <c r="J24" s="2"/>
      <c r="K24" s="2">
        <v>0</v>
      </c>
      <c r="L24" s="2">
        <v>0</v>
      </c>
      <c r="M24" s="2">
        <f t="shared" si="3"/>
        <v>0</v>
      </c>
      <c r="N24" s="2">
        <v>0</v>
      </c>
      <c r="O24" s="2">
        <v>0</v>
      </c>
      <c r="P24" s="2">
        <f t="shared" si="4"/>
        <v>0</v>
      </c>
      <c r="Q24" s="2">
        <f t="shared" si="7"/>
        <v>0.11700000000000001</v>
      </c>
      <c r="R24" s="2">
        <f t="shared" si="8"/>
        <v>0.11700000000000001</v>
      </c>
      <c r="S24" s="2">
        <f t="shared" si="9"/>
        <v>0</v>
      </c>
      <c r="T24" s="23"/>
    </row>
    <row r="25" spans="1:20" ht="47.25" hidden="1" customHeight="1" x14ac:dyDescent="0.25">
      <c r="A25" s="3"/>
      <c r="B25" s="6" t="s">
        <v>90</v>
      </c>
      <c r="C25" s="2">
        <f>ROUND(117496.93/1000000,3)</f>
        <v>0.11700000000000001</v>
      </c>
      <c r="D25" s="18" t="s">
        <v>115</v>
      </c>
      <c r="E25" s="2">
        <v>0</v>
      </c>
      <c r="F25" s="2"/>
      <c r="G25" s="2">
        <v>0</v>
      </c>
      <c r="H25" s="2">
        <v>0</v>
      </c>
      <c r="I25" s="2">
        <f t="shared" si="2"/>
        <v>0</v>
      </c>
      <c r="J25" s="2"/>
      <c r="K25" s="2">
        <v>0</v>
      </c>
      <c r="L25" s="2">
        <v>0</v>
      </c>
      <c r="M25" s="2">
        <f t="shared" si="3"/>
        <v>0</v>
      </c>
      <c r="N25" s="2">
        <v>0</v>
      </c>
      <c r="O25" s="2">
        <v>0</v>
      </c>
      <c r="P25" s="2">
        <f t="shared" si="4"/>
        <v>0</v>
      </c>
      <c r="Q25" s="2">
        <f t="shared" si="7"/>
        <v>0.11700000000000001</v>
      </c>
      <c r="R25" s="2">
        <f t="shared" si="8"/>
        <v>0.11700000000000001</v>
      </c>
      <c r="S25" s="2">
        <f t="shared" si="9"/>
        <v>0</v>
      </c>
      <c r="T25" s="23"/>
    </row>
    <row r="26" spans="1:20" ht="47.25" hidden="1" customHeight="1" x14ac:dyDescent="0.25">
      <c r="A26" s="3"/>
      <c r="B26" s="6" t="s">
        <v>91</v>
      </c>
      <c r="C26" s="2">
        <f>ROUND(161902.37/1000000,3)</f>
        <v>0.16200000000000001</v>
      </c>
      <c r="D26" s="18" t="s">
        <v>115</v>
      </c>
      <c r="E26" s="2">
        <v>0</v>
      </c>
      <c r="F26" s="2"/>
      <c r="G26" s="2">
        <v>0</v>
      </c>
      <c r="H26" s="2">
        <v>0</v>
      </c>
      <c r="I26" s="2">
        <f t="shared" si="2"/>
        <v>0</v>
      </c>
      <c r="J26" s="2"/>
      <c r="K26" s="2">
        <v>0</v>
      </c>
      <c r="L26" s="2">
        <v>0</v>
      </c>
      <c r="M26" s="2">
        <f t="shared" si="3"/>
        <v>0</v>
      </c>
      <c r="N26" s="2">
        <v>0</v>
      </c>
      <c r="O26" s="2">
        <v>0</v>
      </c>
      <c r="P26" s="2">
        <f t="shared" si="4"/>
        <v>0</v>
      </c>
      <c r="Q26" s="2">
        <f t="shared" si="7"/>
        <v>0.16200000000000001</v>
      </c>
      <c r="R26" s="2">
        <f t="shared" si="8"/>
        <v>0.16200000000000001</v>
      </c>
      <c r="S26" s="2">
        <f t="shared" si="9"/>
        <v>0</v>
      </c>
      <c r="T26" s="23"/>
    </row>
    <row r="27" spans="1:20" ht="47.25" hidden="1" customHeight="1" x14ac:dyDescent="0.25">
      <c r="A27" s="3"/>
      <c r="B27" s="6" t="s">
        <v>92</v>
      </c>
      <c r="C27" s="2">
        <f>ROUND(117496.93/1000000,3)</f>
        <v>0.11700000000000001</v>
      </c>
      <c r="D27" s="18" t="s">
        <v>115</v>
      </c>
      <c r="E27" s="2">
        <v>0</v>
      </c>
      <c r="F27" s="2"/>
      <c r="G27" s="2">
        <v>0</v>
      </c>
      <c r="H27" s="2">
        <v>0</v>
      </c>
      <c r="I27" s="2">
        <f t="shared" si="2"/>
        <v>0</v>
      </c>
      <c r="J27" s="2"/>
      <c r="K27" s="2">
        <v>0</v>
      </c>
      <c r="L27" s="2">
        <v>0</v>
      </c>
      <c r="M27" s="2">
        <f t="shared" si="3"/>
        <v>0</v>
      </c>
      <c r="N27" s="2">
        <v>0</v>
      </c>
      <c r="O27" s="2">
        <v>0</v>
      </c>
      <c r="P27" s="2">
        <f t="shared" si="4"/>
        <v>0</v>
      </c>
      <c r="Q27" s="2">
        <f t="shared" si="7"/>
        <v>0.11700000000000001</v>
      </c>
      <c r="R27" s="2">
        <f t="shared" si="8"/>
        <v>0.11700000000000001</v>
      </c>
      <c r="S27" s="2">
        <f t="shared" si="9"/>
        <v>0</v>
      </c>
      <c r="T27" s="23"/>
    </row>
    <row r="28" spans="1:20" ht="47.25" hidden="1" customHeight="1" x14ac:dyDescent="0.25">
      <c r="A28" s="3"/>
      <c r="B28" s="6" t="s">
        <v>93</v>
      </c>
      <c r="C28" s="2">
        <f>ROUND(161902.37/1000000,3)</f>
        <v>0.16200000000000001</v>
      </c>
      <c r="D28" s="18" t="s">
        <v>115</v>
      </c>
      <c r="E28" s="2">
        <v>0</v>
      </c>
      <c r="F28" s="2"/>
      <c r="G28" s="2">
        <v>0</v>
      </c>
      <c r="H28" s="2">
        <v>0</v>
      </c>
      <c r="I28" s="2">
        <f t="shared" si="2"/>
        <v>0</v>
      </c>
      <c r="J28" s="2"/>
      <c r="K28" s="2">
        <v>0</v>
      </c>
      <c r="L28" s="2">
        <v>0</v>
      </c>
      <c r="M28" s="2">
        <f t="shared" si="3"/>
        <v>0</v>
      </c>
      <c r="N28" s="2">
        <v>0</v>
      </c>
      <c r="O28" s="2">
        <v>0</v>
      </c>
      <c r="P28" s="2">
        <f t="shared" si="4"/>
        <v>0</v>
      </c>
      <c r="Q28" s="2">
        <f t="shared" si="7"/>
        <v>0.16200000000000001</v>
      </c>
      <c r="R28" s="2">
        <f t="shared" si="8"/>
        <v>0.16200000000000001</v>
      </c>
      <c r="S28" s="2">
        <f t="shared" si="9"/>
        <v>0</v>
      </c>
      <c r="T28" s="23"/>
    </row>
    <row r="29" spans="1:20" ht="47.25" hidden="1" customHeight="1" x14ac:dyDescent="0.25">
      <c r="A29" s="3"/>
      <c r="B29" s="6" t="s">
        <v>94</v>
      </c>
      <c r="C29" s="2">
        <f>ROUND(161902.37/1000000,3)</f>
        <v>0.16200000000000001</v>
      </c>
      <c r="D29" s="18" t="s">
        <v>115</v>
      </c>
      <c r="E29" s="2">
        <v>0</v>
      </c>
      <c r="F29" s="2"/>
      <c r="G29" s="2">
        <v>0</v>
      </c>
      <c r="H29" s="2">
        <v>0</v>
      </c>
      <c r="I29" s="2">
        <f t="shared" si="2"/>
        <v>0</v>
      </c>
      <c r="J29" s="2"/>
      <c r="K29" s="2">
        <v>0</v>
      </c>
      <c r="L29" s="2">
        <v>0</v>
      </c>
      <c r="M29" s="2">
        <f t="shared" si="3"/>
        <v>0</v>
      </c>
      <c r="N29" s="2">
        <v>0</v>
      </c>
      <c r="O29" s="2">
        <v>0</v>
      </c>
      <c r="P29" s="2">
        <f t="shared" si="4"/>
        <v>0</v>
      </c>
      <c r="Q29" s="2">
        <f t="shared" si="7"/>
        <v>0.16200000000000001</v>
      </c>
      <c r="R29" s="2">
        <f t="shared" si="8"/>
        <v>0.16200000000000001</v>
      </c>
      <c r="S29" s="2">
        <f t="shared" si="9"/>
        <v>0</v>
      </c>
      <c r="T29" s="23"/>
    </row>
    <row r="30" spans="1:20" ht="47.25" hidden="1" customHeight="1" x14ac:dyDescent="0.25">
      <c r="A30" s="3"/>
      <c r="B30" s="6" t="s">
        <v>95</v>
      </c>
      <c r="C30" s="2">
        <f>ROUND(161902.37/1000000,3)</f>
        <v>0.16200000000000001</v>
      </c>
      <c r="D30" s="18" t="s">
        <v>115</v>
      </c>
      <c r="E30" s="2">
        <v>0</v>
      </c>
      <c r="F30" s="2"/>
      <c r="G30" s="2">
        <v>0</v>
      </c>
      <c r="H30" s="2">
        <v>0</v>
      </c>
      <c r="I30" s="2">
        <f t="shared" si="2"/>
        <v>0</v>
      </c>
      <c r="J30" s="2"/>
      <c r="K30" s="2">
        <v>0</v>
      </c>
      <c r="L30" s="2">
        <v>0</v>
      </c>
      <c r="M30" s="2">
        <f t="shared" si="3"/>
        <v>0</v>
      </c>
      <c r="N30" s="2">
        <v>0</v>
      </c>
      <c r="O30" s="2">
        <v>0</v>
      </c>
      <c r="P30" s="2">
        <f t="shared" si="4"/>
        <v>0</v>
      </c>
      <c r="Q30" s="2">
        <f t="shared" si="7"/>
        <v>0.16200000000000001</v>
      </c>
      <c r="R30" s="2">
        <f t="shared" si="8"/>
        <v>0.16200000000000001</v>
      </c>
      <c r="S30" s="2">
        <f t="shared" si="9"/>
        <v>0</v>
      </c>
      <c r="T30" s="23"/>
    </row>
    <row r="31" spans="1:20" ht="47.25" hidden="1" customHeight="1" x14ac:dyDescent="0.25">
      <c r="A31" s="3"/>
      <c r="B31" s="6" t="s">
        <v>96</v>
      </c>
      <c r="C31" s="2">
        <f>ROUND(107350.19/1000000,3)</f>
        <v>0.107</v>
      </c>
      <c r="D31" s="18" t="s">
        <v>115</v>
      </c>
      <c r="E31" s="2">
        <v>0</v>
      </c>
      <c r="F31" s="2"/>
      <c r="G31" s="2">
        <v>0</v>
      </c>
      <c r="H31" s="2">
        <v>0</v>
      </c>
      <c r="I31" s="2">
        <f t="shared" si="2"/>
        <v>0</v>
      </c>
      <c r="J31" s="2"/>
      <c r="K31" s="2">
        <v>0</v>
      </c>
      <c r="L31" s="2">
        <v>0</v>
      </c>
      <c r="M31" s="2">
        <f t="shared" si="3"/>
        <v>0</v>
      </c>
      <c r="N31" s="2">
        <v>0</v>
      </c>
      <c r="O31" s="2">
        <v>0</v>
      </c>
      <c r="P31" s="2">
        <f t="shared" si="4"/>
        <v>0</v>
      </c>
      <c r="Q31" s="2">
        <f t="shared" si="7"/>
        <v>0.107</v>
      </c>
      <c r="R31" s="2">
        <f t="shared" si="8"/>
        <v>0.107</v>
      </c>
      <c r="S31" s="2">
        <f t="shared" si="9"/>
        <v>0</v>
      </c>
      <c r="T31" s="23"/>
    </row>
    <row r="32" spans="1:20" ht="47.25" hidden="1" customHeight="1" x14ac:dyDescent="0.25">
      <c r="A32" s="3"/>
      <c r="B32" s="6" t="s">
        <v>97</v>
      </c>
      <c r="C32" s="2">
        <f>ROUND(161902.37/1000000,3)</f>
        <v>0.16200000000000001</v>
      </c>
      <c r="D32" s="18" t="s">
        <v>115</v>
      </c>
      <c r="E32" s="2">
        <v>0</v>
      </c>
      <c r="F32" s="2"/>
      <c r="G32" s="2">
        <v>0</v>
      </c>
      <c r="H32" s="2">
        <v>0</v>
      </c>
      <c r="I32" s="2">
        <f t="shared" si="2"/>
        <v>0</v>
      </c>
      <c r="J32" s="2"/>
      <c r="K32" s="2">
        <v>0</v>
      </c>
      <c r="L32" s="2">
        <v>0</v>
      </c>
      <c r="M32" s="2">
        <f t="shared" si="3"/>
        <v>0</v>
      </c>
      <c r="N32" s="2">
        <v>0</v>
      </c>
      <c r="O32" s="2">
        <v>0</v>
      </c>
      <c r="P32" s="2">
        <f t="shared" si="4"/>
        <v>0</v>
      </c>
      <c r="Q32" s="2">
        <f t="shared" si="7"/>
        <v>0.16200000000000001</v>
      </c>
      <c r="R32" s="2">
        <f t="shared" si="8"/>
        <v>0.16200000000000001</v>
      </c>
      <c r="S32" s="2">
        <f t="shared" si="9"/>
        <v>0</v>
      </c>
      <c r="T32" s="23"/>
    </row>
    <row r="33" spans="1:20" ht="47.25" hidden="1" customHeight="1" x14ac:dyDescent="0.25">
      <c r="A33" s="3"/>
      <c r="B33" s="6" t="s">
        <v>98</v>
      </c>
      <c r="C33" s="2">
        <f>ROUND(161902.37/1000000,3)</f>
        <v>0.16200000000000001</v>
      </c>
      <c r="D33" s="18" t="s">
        <v>115</v>
      </c>
      <c r="E33" s="2">
        <v>0</v>
      </c>
      <c r="F33" s="2"/>
      <c r="G33" s="2">
        <v>0</v>
      </c>
      <c r="H33" s="2">
        <v>0</v>
      </c>
      <c r="I33" s="2">
        <f t="shared" si="2"/>
        <v>0</v>
      </c>
      <c r="J33" s="2"/>
      <c r="K33" s="2">
        <v>0</v>
      </c>
      <c r="L33" s="2">
        <v>0</v>
      </c>
      <c r="M33" s="2">
        <f t="shared" si="3"/>
        <v>0</v>
      </c>
      <c r="N33" s="2">
        <v>0</v>
      </c>
      <c r="O33" s="2">
        <v>0</v>
      </c>
      <c r="P33" s="2">
        <f t="shared" si="4"/>
        <v>0</v>
      </c>
      <c r="Q33" s="2">
        <f t="shared" si="7"/>
        <v>0.16200000000000001</v>
      </c>
      <c r="R33" s="2">
        <f t="shared" si="8"/>
        <v>0.16200000000000001</v>
      </c>
      <c r="S33" s="2">
        <f t="shared" si="9"/>
        <v>0</v>
      </c>
      <c r="T33" s="23"/>
    </row>
    <row r="34" spans="1:20" ht="47.25" hidden="1" customHeight="1" x14ac:dyDescent="0.25">
      <c r="A34" s="3"/>
      <c r="B34" s="6" t="s">
        <v>99</v>
      </c>
      <c r="C34" s="2">
        <f>ROUND(104718.74/1000000,3)</f>
        <v>0.105</v>
      </c>
      <c r="D34" s="18" t="s">
        <v>115</v>
      </c>
      <c r="E34" s="2">
        <v>0</v>
      </c>
      <c r="F34" s="2"/>
      <c r="G34" s="2">
        <v>0</v>
      </c>
      <c r="H34" s="2">
        <v>0</v>
      </c>
      <c r="I34" s="2">
        <f t="shared" si="2"/>
        <v>0</v>
      </c>
      <c r="J34" s="2"/>
      <c r="K34" s="2">
        <v>0</v>
      </c>
      <c r="L34" s="2">
        <v>0</v>
      </c>
      <c r="M34" s="2">
        <f t="shared" si="3"/>
        <v>0</v>
      </c>
      <c r="N34" s="2">
        <v>0</v>
      </c>
      <c r="O34" s="2">
        <v>0</v>
      </c>
      <c r="P34" s="2">
        <f t="shared" si="4"/>
        <v>0</v>
      </c>
      <c r="Q34" s="2">
        <f t="shared" si="7"/>
        <v>0.105</v>
      </c>
      <c r="R34" s="2">
        <f t="shared" si="8"/>
        <v>0.105</v>
      </c>
      <c r="S34" s="2">
        <f t="shared" si="9"/>
        <v>0</v>
      </c>
      <c r="T34" s="23"/>
    </row>
    <row r="35" spans="1:20" ht="47.25" hidden="1" customHeight="1" x14ac:dyDescent="0.25">
      <c r="A35" s="3"/>
      <c r="B35" s="6" t="s">
        <v>100</v>
      </c>
      <c r="C35" s="2">
        <f>ROUND(146978.1/1000000,3)</f>
        <v>0.14699999999999999</v>
      </c>
      <c r="D35" s="18" t="s">
        <v>115</v>
      </c>
      <c r="E35" s="2">
        <v>0</v>
      </c>
      <c r="F35" s="2"/>
      <c r="G35" s="2">
        <v>0</v>
      </c>
      <c r="H35" s="2">
        <v>0</v>
      </c>
      <c r="I35" s="2">
        <f t="shared" si="2"/>
        <v>0</v>
      </c>
      <c r="J35" s="2"/>
      <c r="K35" s="2">
        <v>0</v>
      </c>
      <c r="L35" s="2">
        <v>0</v>
      </c>
      <c r="M35" s="2">
        <f t="shared" si="3"/>
        <v>0</v>
      </c>
      <c r="N35" s="2">
        <v>0</v>
      </c>
      <c r="O35" s="2">
        <v>0</v>
      </c>
      <c r="P35" s="2">
        <f t="shared" si="4"/>
        <v>0</v>
      </c>
      <c r="Q35" s="2">
        <f t="shared" si="7"/>
        <v>0.14699999999999999</v>
      </c>
      <c r="R35" s="2">
        <f t="shared" si="8"/>
        <v>0.14699999999999999</v>
      </c>
      <c r="S35" s="2">
        <f t="shared" si="9"/>
        <v>0</v>
      </c>
      <c r="T35" s="23"/>
    </row>
    <row r="36" spans="1:20" ht="47.25" hidden="1" customHeight="1" x14ac:dyDescent="0.25">
      <c r="A36" s="3"/>
      <c r="B36" s="6" t="s">
        <v>101</v>
      </c>
      <c r="C36" s="2">
        <f>ROUND(121431.93/1000000,3)</f>
        <v>0.121</v>
      </c>
      <c r="D36" s="18" t="s">
        <v>115</v>
      </c>
      <c r="E36" s="2">
        <v>0</v>
      </c>
      <c r="F36" s="2"/>
      <c r="G36" s="2">
        <v>0</v>
      </c>
      <c r="H36" s="2">
        <v>0</v>
      </c>
      <c r="I36" s="2">
        <f t="shared" si="2"/>
        <v>0</v>
      </c>
      <c r="J36" s="2"/>
      <c r="K36" s="2">
        <v>0</v>
      </c>
      <c r="L36" s="2">
        <v>0</v>
      </c>
      <c r="M36" s="2">
        <f t="shared" si="3"/>
        <v>0</v>
      </c>
      <c r="N36" s="2">
        <v>0</v>
      </c>
      <c r="O36" s="2">
        <v>0</v>
      </c>
      <c r="P36" s="2">
        <f t="shared" si="4"/>
        <v>0</v>
      </c>
      <c r="Q36" s="2">
        <f t="shared" si="7"/>
        <v>0.121</v>
      </c>
      <c r="R36" s="2">
        <f t="shared" si="8"/>
        <v>0.121</v>
      </c>
      <c r="S36" s="2">
        <f t="shared" si="9"/>
        <v>0</v>
      </c>
      <c r="T36" s="23"/>
    </row>
    <row r="37" spans="1:20" ht="47.25" hidden="1" customHeight="1" x14ac:dyDescent="0.25">
      <c r="A37" s="3"/>
      <c r="B37" s="6" t="s">
        <v>102</v>
      </c>
      <c r="C37" s="2">
        <f>ROUND(117496.93/1000000,3)</f>
        <v>0.11700000000000001</v>
      </c>
      <c r="D37" s="18" t="s">
        <v>115</v>
      </c>
      <c r="E37" s="2">
        <v>0</v>
      </c>
      <c r="F37" s="2"/>
      <c r="G37" s="2">
        <v>0</v>
      </c>
      <c r="H37" s="2">
        <v>0</v>
      </c>
      <c r="I37" s="2">
        <f t="shared" si="2"/>
        <v>0</v>
      </c>
      <c r="J37" s="2"/>
      <c r="K37" s="2">
        <v>0</v>
      </c>
      <c r="L37" s="2">
        <v>0</v>
      </c>
      <c r="M37" s="2">
        <f t="shared" si="3"/>
        <v>0</v>
      </c>
      <c r="N37" s="2">
        <v>0</v>
      </c>
      <c r="O37" s="2">
        <v>0</v>
      </c>
      <c r="P37" s="2">
        <f t="shared" si="4"/>
        <v>0</v>
      </c>
      <c r="Q37" s="2">
        <f t="shared" si="7"/>
        <v>0.11700000000000001</v>
      </c>
      <c r="R37" s="2">
        <f t="shared" si="8"/>
        <v>0.11700000000000001</v>
      </c>
      <c r="S37" s="2">
        <f t="shared" si="9"/>
        <v>0</v>
      </c>
      <c r="T37" s="23"/>
    </row>
    <row r="38" spans="1:20" ht="47.25" hidden="1" customHeight="1" x14ac:dyDescent="0.25">
      <c r="A38" s="3"/>
      <c r="B38" s="6" t="s">
        <v>103</v>
      </c>
      <c r="C38" s="2">
        <f>ROUND(146978.1/1000000,3)</f>
        <v>0.14699999999999999</v>
      </c>
      <c r="D38" s="18" t="s">
        <v>115</v>
      </c>
      <c r="E38" s="2">
        <v>0</v>
      </c>
      <c r="F38" s="2"/>
      <c r="G38" s="2">
        <v>0</v>
      </c>
      <c r="H38" s="2">
        <v>0</v>
      </c>
      <c r="I38" s="2">
        <f t="shared" si="2"/>
        <v>0</v>
      </c>
      <c r="J38" s="2"/>
      <c r="K38" s="2">
        <v>0</v>
      </c>
      <c r="L38" s="2">
        <v>0</v>
      </c>
      <c r="M38" s="2">
        <f t="shared" si="3"/>
        <v>0</v>
      </c>
      <c r="N38" s="2">
        <v>0</v>
      </c>
      <c r="O38" s="2">
        <v>0</v>
      </c>
      <c r="P38" s="2">
        <f t="shared" si="4"/>
        <v>0</v>
      </c>
      <c r="Q38" s="2">
        <f t="shared" si="7"/>
        <v>0.14699999999999999</v>
      </c>
      <c r="R38" s="2">
        <f t="shared" si="8"/>
        <v>0.14699999999999999</v>
      </c>
      <c r="S38" s="2">
        <f t="shared" si="9"/>
        <v>0</v>
      </c>
      <c r="T38" s="23"/>
    </row>
    <row r="39" spans="1:20" ht="47.25" hidden="1" customHeight="1" x14ac:dyDescent="0.25">
      <c r="A39" s="3"/>
      <c r="B39" s="6" t="s">
        <v>104</v>
      </c>
      <c r="C39" s="2">
        <f>ROUND(117496.93/1000000,3)</f>
        <v>0.11700000000000001</v>
      </c>
      <c r="D39" s="18" t="s">
        <v>115</v>
      </c>
      <c r="E39" s="2">
        <v>0</v>
      </c>
      <c r="F39" s="2"/>
      <c r="G39" s="2">
        <v>0</v>
      </c>
      <c r="H39" s="2">
        <v>0</v>
      </c>
      <c r="I39" s="2">
        <f t="shared" si="2"/>
        <v>0</v>
      </c>
      <c r="J39" s="2"/>
      <c r="K39" s="2">
        <v>0</v>
      </c>
      <c r="L39" s="2">
        <v>0</v>
      </c>
      <c r="M39" s="2">
        <f t="shared" si="3"/>
        <v>0</v>
      </c>
      <c r="N39" s="2">
        <v>0</v>
      </c>
      <c r="O39" s="2">
        <v>0</v>
      </c>
      <c r="P39" s="2">
        <f t="shared" si="4"/>
        <v>0</v>
      </c>
      <c r="Q39" s="2">
        <f t="shared" si="7"/>
        <v>0.11700000000000001</v>
      </c>
      <c r="R39" s="2">
        <f t="shared" si="8"/>
        <v>0.11700000000000001</v>
      </c>
      <c r="S39" s="2">
        <f t="shared" si="9"/>
        <v>0</v>
      </c>
      <c r="T39" s="23"/>
    </row>
    <row r="40" spans="1:20" ht="47.25" hidden="1" customHeight="1" x14ac:dyDescent="0.25">
      <c r="A40" s="3"/>
      <c r="B40" s="6" t="s">
        <v>105</v>
      </c>
      <c r="C40" s="2">
        <f>ROUND(1945435.08/1000000/1.2,3)</f>
        <v>1.621</v>
      </c>
      <c r="D40" s="18" t="s">
        <v>115</v>
      </c>
      <c r="E40" s="2">
        <v>0</v>
      </c>
      <c r="F40" s="2"/>
      <c r="G40" s="2">
        <v>0</v>
      </c>
      <c r="H40" s="2">
        <v>0</v>
      </c>
      <c r="I40" s="2">
        <f t="shared" si="2"/>
        <v>0</v>
      </c>
      <c r="J40" s="2"/>
      <c r="K40" s="2">
        <v>0</v>
      </c>
      <c r="L40" s="2">
        <v>0</v>
      </c>
      <c r="M40" s="2">
        <f t="shared" si="3"/>
        <v>0</v>
      </c>
      <c r="N40" s="2">
        <v>0</v>
      </c>
      <c r="O40" s="2">
        <v>0</v>
      </c>
      <c r="P40" s="2">
        <f t="shared" si="4"/>
        <v>0</v>
      </c>
      <c r="Q40" s="2">
        <f t="shared" si="7"/>
        <v>1.621</v>
      </c>
      <c r="R40" s="2">
        <f t="shared" si="8"/>
        <v>1.621</v>
      </c>
      <c r="S40" s="2">
        <f t="shared" si="9"/>
        <v>0</v>
      </c>
      <c r="T40" s="23"/>
    </row>
    <row r="41" spans="1:20" ht="31.5" hidden="1" x14ac:dyDescent="0.25">
      <c r="A41" s="7" t="s">
        <v>45</v>
      </c>
      <c r="B41" s="6" t="s">
        <v>52</v>
      </c>
      <c r="C41" s="2">
        <v>0</v>
      </c>
      <c r="D41" s="2" t="s">
        <v>83</v>
      </c>
      <c r="E41" s="2">
        <v>0</v>
      </c>
      <c r="F41" s="17" t="s">
        <v>83</v>
      </c>
      <c r="G41" s="2">
        <v>0</v>
      </c>
      <c r="H41" s="2">
        <v>0</v>
      </c>
      <c r="I41" s="2">
        <f t="shared" si="2"/>
        <v>0</v>
      </c>
      <c r="J41" s="17" t="s">
        <v>83</v>
      </c>
      <c r="K41" s="2">
        <v>0</v>
      </c>
      <c r="L41" s="2">
        <v>0</v>
      </c>
      <c r="M41" s="2">
        <f t="shared" si="3"/>
        <v>0</v>
      </c>
      <c r="N41" s="2">
        <v>0</v>
      </c>
      <c r="O41" s="2">
        <v>0</v>
      </c>
      <c r="P41" s="2">
        <f t="shared" si="4"/>
        <v>0</v>
      </c>
      <c r="Q41" s="2">
        <f t="shared" si="7"/>
        <v>0</v>
      </c>
      <c r="R41" s="2">
        <f t="shared" si="8"/>
        <v>0</v>
      </c>
      <c r="S41" s="2">
        <f t="shared" si="9"/>
        <v>0</v>
      </c>
      <c r="T41" s="23"/>
    </row>
    <row r="42" spans="1:20" ht="31.5" hidden="1" x14ac:dyDescent="0.3">
      <c r="A42" s="3"/>
      <c r="B42" s="6" t="s">
        <v>155</v>
      </c>
      <c r="C42" s="2">
        <v>0</v>
      </c>
      <c r="D42" s="2" t="s">
        <v>83</v>
      </c>
      <c r="E42" s="2">
        <v>0</v>
      </c>
      <c r="F42" s="17" t="s">
        <v>83</v>
      </c>
      <c r="G42" s="2">
        <v>0</v>
      </c>
      <c r="H42" s="2">
        <v>0</v>
      </c>
      <c r="I42" s="2">
        <f t="shared" si="2"/>
        <v>0</v>
      </c>
      <c r="J42" s="17" t="s">
        <v>83</v>
      </c>
      <c r="K42" s="2">
        <v>0</v>
      </c>
      <c r="L42" s="2">
        <v>0</v>
      </c>
      <c r="M42" s="2">
        <f t="shared" si="3"/>
        <v>0</v>
      </c>
      <c r="N42" s="2">
        <v>0</v>
      </c>
      <c r="O42" s="2">
        <v>0</v>
      </c>
      <c r="P42" s="2">
        <f t="shared" si="4"/>
        <v>0</v>
      </c>
      <c r="Q42" s="2">
        <f t="shared" si="7"/>
        <v>0</v>
      </c>
      <c r="R42" s="2">
        <f t="shared" si="8"/>
        <v>0</v>
      </c>
      <c r="S42" s="2">
        <f t="shared" si="9"/>
        <v>0</v>
      </c>
      <c r="T42" s="21"/>
    </row>
    <row r="43" spans="1:20" ht="31.5" hidden="1" x14ac:dyDescent="0.25">
      <c r="A43" s="3"/>
      <c r="B43" s="6" t="s">
        <v>84</v>
      </c>
      <c r="C43" s="2">
        <v>0</v>
      </c>
      <c r="D43" s="2" t="s">
        <v>83</v>
      </c>
      <c r="E43" s="2">
        <v>0</v>
      </c>
      <c r="F43" s="17" t="s">
        <v>83</v>
      </c>
      <c r="G43" s="2">
        <v>0</v>
      </c>
      <c r="H43" s="2">
        <v>0</v>
      </c>
      <c r="I43" s="2">
        <f t="shared" si="2"/>
        <v>0</v>
      </c>
      <c r="J43" s="17" t="s">
        <v>83</v>
      </c>
      <c r="K43" s="2">
        <v>0</v>
      </c>
      <c r="L43" s="2">
        <v>0</v>
      </c>
      <c r="M43" s="2">
        <f t="shared" si="3"/>
        <v>0</v>
      </c>
      <c r="N43" s="2">
        <v>0</v>
      </c>
      <c r="O43" s="2">
        <v>0</v>
      </c>
      <c r="P43" s="2">
        <f t="shared" si="4"/>
        <v>0</v>
      </c>
      <c r="Q43" s="2">
        <f t="shared" si="7"/>
        <v>0</v>
      </c>
      <c r="R43" s="2">
        <f t="shared" si="8"/>
        <v>0</v>
      </c>
      <c r="S43" s="2">
        <f t="shared" si="9"/>
        <v>0</v>
      </c>
      <c r="T43" s="23"/>
    </row>
    <row r="44" spans="1:20" ht="42" hidden="1" customHeight="1" x14ac:dyDescent="0.3">
      <c r="A44" s="3"/>
      <c r="B44" s="6" t="s">
        <v>51</v>
      </c>
      <c r="C44" s="2">
        <v>0</v>
      </c>
      <c r="D44" s="2" t="s">
        <v>83</v>
      </c>
      <c r="E44" s="2">
        <v>0</v>
      </c>
      <c r="F44" s="2" t="s">
        <v>83</v>
      </c>
      <c r="G44" s="2">
        <v>0</v>
      </c>
      <c r="H44" s="2">
        <v>0</v>
      </c>
      <c r="I44" s="2">
        <f t="shared" si="2"/>
        <v>0</v>
      </c>
      <c r="J44" s="2" t="s">
        <v>83</v>
      </c>
      <c r="K44" s="2">
        <v>0</v>
      </c>
      <c r="L44" s="2">
        <v>0</v>
      </c>
      <c r="M44" s="2">
        <f t="shared" si="3"/>
        <v>0</v>
      </c>
      <c r="N44" s="2">
        <v>0</v>
      </c>
      <c r="O44" s="2">
        <v>0</v>
      </c>
      <c r="P44" s="2">
        <f t="shared" si="4"/>
        <v>0</v>
      </c>
      <c r="Q44" s="2">
        <f t="shared" si="7"/>
        <v>0</v>
      </c>
      <c r="R44" s="2">
        <f t="shared" si="8"/>
        <v>0</v>
      </c>
      <c r="S44" s="2">
        <f t="shared" si="9"/>
        <v>0</v>
      </c>
      <c r="T44" s="21"/>
    </row>
    <row r="45" spans="1:20" ht="31.5" hidden="1" x14ac:dyDescent="0.25">
      <c r="A45" s="3"/>
      <c r="B45" s="6" t="s">
        <v>53</v>
      </c>
      <c r="C45" s="2">
        <v>0</v>
      </c>
      <c r="D45" s="2" t="s">
        <v>83</v>
      </c>
      <c r="E45" s="2">
        <v>0</v>
      </c>
      <c r="F45" s="2" t="s">
        <v>83</v>
      </c>
      <c r="G45" s="2">
        <v>0</v>
      </c>
      <c r="H45" s="2">
        <v>0</v>
      </c>
      <c r="I45" s="2">
        <f t="shared" si="2"/>
        <v>0</v>
      </c>
      <c r="J45" s="2" t="s">
        <v>83</v>
      </c>
      <c r="K45" s="2">
        <f>ROUND(7168595.84/1000000/1.2,3)-0.0001</f>
        <v>5.9739000000000004</v>
      </c>
      <c r="L45" s="2">
        <f>ROUND(7168595.84/1000000/1.2,3)-0.0001</f>
        <v>5.9739000000000004</v>
      </c>
      <c r="M45" s="2">
        <f t="shared" si="3"/>
        <v>0</v>
      </c>
      <c r="N45" s="2">
        <v>0</v>
      </c>
      <c r="O45" s="2">
        <v>0</v>
      </c>
      <c r="P45" s="2">
        <f t="shared" si="4"/>
        <v>0</v>
      </c>
      <c r="Q45" s="2">
        <f t="shared" si="7"/>
        <v>5.9739000000000004</v>
      </c>
      <c r="R45" s="2">
        <f t="shared" si="8"/>
        <v>5.9739000000000004</v>
      </c>
      <c r="S45" s="2">
        <f t="shared" ref="S45:S46" si="10">I45+M45+P45</f>
        <v>0</v>
      </c>
      <c r="T45" s="23"/>
    </row>
    <row r="46" spans="1:20" ht="31.5" hidden="1" x14ac:dyDescent="0.25">
      <c r="A46" s="3"/>
      <c r="B46" s="6" t="s">
        <v>54</v>
      </c>
      <c r="C46" s="2">
        <v>0</v>
      </c>
      <c r="D46" s="2" t="s">
        <v>83</v>
      </c>
      <c r="E46" s="2">
        <v>0</v>
      </c>
      <c r="F46" s="2" t="s">
        <v>83</v>
      </c>
      <c r="G46" s="2">
        <v>0</v>
      </c>
      <c r="H46" s="2">
        <v>0</v>
      </c>
      <c r="I46" s="2">
        <f t="shared" si="2"/>
        <v>0</v>
      </c>
      <c r="J46" s="2" t="s">
        <v>83</v>
      </c>
      <c r="K46" s="2">
        <v>0</v>
      </c>
      <c r="L46" s="2">
        <v>0</v>
      </c>
      <c r="M46" s="2">
        <f t="shared" si="3"/>
        <v>0</v>
      </c>
      <c r="N46" s="2">
        <f>ROUND(7469676.87/1000000/1.2,3)</f>
        <v>6.2249999999999996</v>
      </c>
      <c r="O46" s="2">
        <f>ROUND(7469676.87/1000000/1.2,3)</f>
        <v>6.2249999999999996</v>
      </c>
      <c r="P46" s="2">
        <f t="shared" si="4"/>
        <v>0</v>
      </c>
      <c r="Q46" s="2">
        <f t="shared" si="7"/>
        <v>6.2249999999999996</v>
      </c>
      <c r="R46" s="2">
        <f t="shared" si="8"/>
        <v>6.2249999999999996</v>
      </c>
      <c r="S46" s="2">
        <f t="shared" si="10"/>
        <v>0</v>
      </c>
      <c r="T46" s="23"/>
    </row>
    <row r="47" spans="1:20" ht="42" customHeight="1" x14ac:dyDescent="0.25">
      <c r="A47" s="10" t="s">
        <v>17</v>
      </c>
      <c r="B47" s="13" t="s">
        <v>10</v>
      </c>
      <c r="C47" s="4">
        <f>SUM(C48:C51)</f>
        <v>9.6829999999999998</v>
      </c>
      <c r="D47" s="2" t="s">
        <v>83</v>
      </c>
      <c r="E47" s="4">
        <f>SUM(E48:E51)</f>
        <v>9.8409999999999993</v>
      </c>
      <c r="F47" s="2" t="s">
        <v>83</v>
      </c>
      <c r="G47" s="4">
        <f>SUM(G48:G51)</f>
        <v>9.2170000000000005</v>
      </c>
      <c r="H47" s="4">
        <f>SUM(H48:H51)</f>
        <v>9.2159999999999993</v>
      </c>
      <c r="I47" s="4">
        <f t="shared" si="2"/>
        <v>-1.0000000000012221E-3</v>
      </c>
      <c r="J47" s="2" t="s">
        <v>83</v>
      </c>
      <c r="K47" s="4">
        <f>SUM(K48:K51)</f>
        <v>0</v>
      </c>
      <c r="L47" s="4">
        <f>SUM(L48:L51)</f>
        <v>0</v>
      </c>
      <c r="M47" s="4">
        <f t="shared" si="3"/>
        <v>0</v>
      </c>
      <c r="N47" s="4">
        <f>SUM(N48:N51)</f>
        <v>0</v>
      </c>
      <c r="O47" s="4">
        <f>SUM(O48:O51)</f>
        <v>0</v>
      </c>
      <c r="P47" s="4">
        <f t="shared" si="4"/>
        <v>0</v>
      </c>
      <c r="Q47" s="4">
        <f>SUM(Q48:Q51)</f>
        <v>28.741</v>
      </c>
      <c r="R47" s="4">
        <f>SUM(R48:R51)</f>
        <v>28.740000000000002</v>
      </c>
      <c r="S47" s="4">
        <f>SUM(S48:S51)</f>
        <v>-1.0000000000012221E-3</v>
      </c>
      <c r="T47" s="23"/>
    </row>
    <row r="48" spans="1:20" ht="94.5" hidden="1" customHeight="1" x14ac:dyDescent="0.25">
      <c r="A48" s="7" t="s">
        <v>45</v>
      </c>
      <c r="B48" s="27" t="s">
        <v>55</v>
      </c>
      <c r="C48" s="2">
        <f>ROUND(11062125.92/1000000/1.2,3)+0.465</f>
        <v>9.6829999999999998</v>
      </c>
      <c r="D48" s="18" t="s">
        <v>116</v>
      </c>
      <c r="E48" s="2">
        <v>0</v>
      </c>
      <c r="F48" s="2"/>
      <c r="G48" s="2">
        <v>0</v>
      </c>
      <c r="H48" s="2">
        <v>0</v>
      </c>
      <c r="I48" s="2">
        <f t="shared" si="2"/>
        <v>0</v>
      </c>
      <c r="J48" s="2"/>
      <c r="K48" s="2">
        <v>0</v>
      </c>
      <c r="L48" s="2">
        <v>0</v>
      </c>
      <c r="M48" s="2">
        <f t="shared" si="3"/>
        <v>0</v>
      </c>
      <c r="N48" s="2">
        <v>0</v>
      </c>
      <c r="O48" s="2">
        <v>0</v>
      </c>
      <c r="P48" s="2">
        <f t="shared" si="4"/>
        <v>0</v>
      </c>
      <c r="Q48" s="2">
        <f t="shared" ref="Q48:Q56" si="11">C48+E48+G48+K48+N48</f>
        <v>9.6829999999999998</v>
      </c>
      <c r="R48" s="2">
        <f t="shared" si="8"/>
        <v>9.6829999999999998</v>
      </c>
      <c r="S48" s="2">
        <f>I48+M48+P48</f>
        <v>0</v>
      </c>
      <c r="T48" s="23"/>
    </row>
    <row r="49" spans="1:20" ht="69.75" hidden="1" customHeight="1" x14ac:dyDescent="0.25">
      <c r="A49" s="7" t="s">
        <v>45</v>
      </c>
      <c r="B49" s="27" t="s">
        <v>167</v>
      </c>
      <c r="C49" s="2">
        <v>0</v>
      </c>
      <c r="D49" s="2" t="s">
        <v>83</v>
      </c>
      <c r="E49" s="2">
        <v>0</v>
      </c>
      <c r="F49" s="17" t="s">
        <v>83</v>
      </c>
      <c r="G49" s="2">
        <v>0</v>
      </c>
      <c r="H49" s="2">
        <v>0</v>
      </c>
      <c r="I49" s="2">
        <f t="shared" si="2"/>
        <v>0</v>
      </c>
      <c r="J49" s="17" t="s">
        <v>83</v>
      </c>
      <c r="K49" s="2">
        <v>0</v>
      </c>
      <c r="L49" s="2">
        <v>0</v>
      </c>
      <c r="M49" s="2">
        <f t="shared" si="3"/>
        <v>0</v>
      </c>
      <c r="N49" s="2">
        <v>0</v>
      </c>
      <c r="O49" s="2">
        <v>0</v>
      </c>
      <c r="P49" s="2">
        <f t="shared" si="4"/>
        <v>0</v>
      </c>
      <c r="Q49" s="2">
        <f t="shared" si="11"/>
        <v>0</v>
      </c>
      <c r="R49" s="2">
        <f t="shared" si="8"/>
        <v>0</v>
      </c>
      <c r="S49" s="2">
        <f>I49+M49+P49</f>
        <v>0</v>
      </c>
      <c r="T49" s="23"/>
    </row>
    <row r="50" spans="1:20" ht="69.75" hidden="1" customHeight="1" x14ac:dyDescent="0.3">
      <c r="A50" s="3"/>
      <c r="B50" s="27" t="s">
        <v>168</v>
      </c>
      <c r="C50" s="2">
        <v>0</v>
      </c>
      <c r="D50" s="2" t="s">
        <v>83</v>
      </c>
      <c r="E50" s="2">
        <f>ROUND(11808629.93/1000000/1.2,3)</f>
        <v>9.8409999999999993</v>
      </c>
      <c r="F50" s="17" t="s">
        <v>115</v>
      </c>
      <c r="G50" s="2">
        <v>0</v>
      </c>
      <c r="H50" s="2">
        <v>0</v>
      </c>
      <c r="I50" s="2">
        <f t="shared" si="2"/>
        <v>0</v>
      </c>
      <c r="J50" s="17" t="s">
        <v>83</v>
      </c>
      <c r="K50" s="2">
        <v>0</v>
      </c>
      <c r="L50" s="2">
        <v>0</v>
      </c>
      <c r="M50" s="2">
        <f t="shared" si="3"/>
        <v>0</v>
      </c>
      <c r="N50" s="2">
        <v>0</v>
      </c>
      <c r="O50" s="2">
        <v>0</v>
      </c>
      <c r="P50" s="2">
        <f t="shared" si="4"/>
        <v>0</v>
      </c>
      <c r="Q50" s="2">
        <f t="shared" si="11"/>
        <v>9.8409999999999993</v>
      </c>
      <c r="R50" s="2">
        <f t="shared" si="8"/>
        <v>9.8409999999999993</v>
      </c>
      <c r="S50" s="2">
        <f t="shared" ref="S50:S51" si="12">I50+M50+P50</f>
        <v>0</v>
      </c>
      <c r="T50" s="21"/>
    </row>
    <row r="51" spans="1:20" ht="70.5" customHeight="1" x14ac:dyDescent="0.3">
      <c r="A51" s="3"/>
      <c r="B51" s="27" t="s">
        <v>169</v>
      </c>
      <c r="C51" s="2">
        <v>0</v>
      </c>
      <c r="D51" s="2" t="s">
        <v>83</v>
      </c>
      <c r="E51" s="2">
        <v>0</v>
      </c>
      <c r="F51" s="2" t="s">
        <v>83</v>
      </c>
      <c r="G51" s="2">
        <f>ROUND(11060226.7/1000000/1.2,3)</f>
        <v>9.2170000000000005</v>
      </c>
      <c r="H51" s="28">
        <f>ROUND(11244111.77/1000000/1.22,3)</f>
        <v>9.2159999999999993</v>
      </c>
      <c r="I51" s="2">
        <f t="shared" si="2"/>
        <v>-1.0000000000012221E-3</v>
      </c>
      <c r="J51" s="17" t="s">
        <v>115</v>
      </c>
      <c r="K51" s="2">
        <v>0</v>
      </c>
      <c r="L51" s="2">
        <v>0</v>
      </c>
      <c r="M51" s="2">
        <f t="shared" si="3"/>
        <v>0</v>
      </c>
      <c r="N51" s="2">
        <v>0</v>
      </c>
      <c r="O51" s="2">
        <v>0</v>
      </c>
      <c r="P51" s="2">
        <f t="shared" si="4"/>
        <v>0</v>
      </c>
      <c r="Q51" s="2">
        <f t="shared" si="11"/>
        <v>9.2170000000000005</v>
      </c>
      <c r="R51" s="2">
        <f t="shared" si="8"/>
        <v>9.2159999999999993</v>
      </c>
      <c r="S51" s="2">
        <f t="shared" si="12"/>
        <v>-1.0000000000012221E-3</v>
      </c>
      <c r="T51" s="21"/>
    </row>
    <row r="52" spans="1:20" ht="78.75" x14ac:dyDescent="0.3">
      <c r="A52" s="10" t="s">
        <v>20</v>
      </c>
      <c r="B52" s="13" t="s">
        <v>11</v>
      </c>
      <c r="C52" s="4">
        <f>ROUND(4829955.91/1000000/1.2,3)</f>
        <v>4.0250000000000004</v>
      </c>
      <c r="D52" s="18" t="s">
        <v>115</v>
      </c>
      <c r="E52" s="4">
        <f>ROUND(6286868.45/1000000/1.2,3)</f>
        <v>5.2389999999999999</v>
      </c>
      <c r="F52" s="17" t="s">
        <v>115</v>
      </c>
      <c r="G52" s="4">
        <f>ROUND(7106006.39/1000000/1.2,3)</f>
        <v>5.9219999999999997</v>
      </c>
      <c r="H52" s="28">
        <f>ROUND((860990.25+6290875.34)/1000000/1.22,3)</f>
        <v>5.8620000000000001</v>
      </c>
      <c r="I52" s="4">
        <f t="shared" si="2"/>
        <v>-5.9999999999999609E-2</v>
      </c>
      <c r="J52" s="17" t="s">
        <v>115</v>
      </c>
      <c r="K52" s="4">
        <f>ROUND(5629720.83/1000000/1.2,3)</f>
        <v>4.6909999999999998</v>
      </c>
      <c r="L52" s="4">
        <f>ROUND(5629720.83/1000000/1.2,3)</f>
        <v>4.6909999999999998</v>
      </c>
      <c r="M52" s="4">
        <f t="shared" si="3"/>
        <v>0</v>
      </c>
      <c r="N52" s="4">
        <f>ROUND(4466065.13/1000000/1.2,3)</f>
        <v>3.722</v>
      </c>
      <c r="O52" s="4">
        <f>ROUND(4466065.13/1000000/1.2,3)</f>
        <v>3.722</v>
      </c>
      <c r="P52" s="4">
        <f t="shared" si="4"/>
        <v>0</v>
      </c>
      <c r="Q52" s="4">
        <f t="shared" si="11"/>
        <v>23.599</v>
      </c>
      <c r="R52" s="4">
        <f t="shared" si="8"/>
        <v>23.539000000000001</v>
      </c>
      <c r="S52" s="4">
        <f>I52+M52+P52</f>
        <v>-5.9999999999999609E-2</v>
      </c>
      <c r="T52" s="21"/>
    </row>
    <row r="53" spans="1:20" ht="47.25" customHeight="1" x14ac:dyDescent="0.25">
      <c r="A53" s="10" t="s">
        <v>21</v>
      </c>
      <c r="B53" s="11" t="s">
        <v>16</v>
      </c>
      <c r="C53" s="4">
        <f>ROUND(1387698.53/1000000/1.2,3)</f>
        <v>1.1559999999999999</v>
      </c>
      <c r="D53" s="18" t="s">
        <v>115</v>
      </c>
      <c r="E53" s="4">
        <v>0</v>
      </c>
      <c r="F53" s="2" t="s">
        <v>83</v>
      </c>
      <c r="G53" s="4">
        <v>0</v>
      </c>
      <c r="H53" s="4">
        <v>0</v>
      </c>
      <c r="I53" s="4">
        <f t="shared" si="2"/>
        <v>0</v>
      </c>
      <c r="J53" s="4"/>
      <c r="K53" s="4">
        <v>0</v>
      </c>
      <c r="L53" s="4">
        <v>0</v>
      </c>
      <c r="M53" s="4">
        <f t="shared" si="3"/>
        <v>0</v>
      </c>
      <c r="N53" s="4">
        <v>0</v>
      </c>
      <c r="O53" s="4">
        <v>0</v>
      </c>
      <c r="P53" s="4">
        <f t="shared" si="4"/>
        <v>0</v>
      </c>
      <c r="Q53" s="4">
        <f t="shared" si="11"/>
        <v>1.1559999999999999</v>
      </c>
      <c r="R53" s="4">
        <f t="shared" si="8"/>
        <v>1.1559999999999999</v>
      </c>
      <c r="S53" s="4">
        <f>I53+M53+P53</f>
        <v>0</v>
      </c>
      <c r="T53" s="23"/>
    </row>
    <row r="54" spans="1:20" ht="78.75" x14ac:dyDescent="0.3">
      <c r="A54" s="10" t="s">
        <v>22</v>
      </c>
      <c r="B54" s="11" t="s">
        <v>15</v>
      </c>
      <c r="C54" s="4">
        <f>ROUND(1000000/1000000,3)</f>
        <v>1</v>
      </c>
      <c r="D54" s="18" t="s">
        <v>115</v>
      </c>
      <c r="E54" s="4">
        <f>ROUND(1200000/1000000/1.2,3)</f>
        <v>1</v>
      </c>
      <c r="F54" s="17" t="s">
        <v>115</v>
      </c>
      <c r="G54" s="4">
        <f>ROUND(11534992.82/1000000/1.2,3)</f>
        <v>9.6120000000000001</v>
      </c>
      <c r="H54" s="28">
        <f>ROUND((10700864+750000+1026377.28)/1000000/1.22,3)</f>
        <v>10.227</v>
      </c>
      <c r="I54" s="4">
        <f t="shared" si="2"/>
        <v>0.61500000000000021</v>
      </c>
      <c r="J54" s="17" t="s">
        <v>115</v>
      </c>
      <c r="K54" s="4">
        <f>ROUND(11996392.53/1000000/1.2,3)</f>
        <v>9.9969999999999999</v>
      </c>
      <c r="L54" s="4">
        <f>ROUND(11996392.53/1000000/1.2,3)</f>
        <v>9.9969999999999999</v>
      </c>
      <c r="M54" s="4">
        <f t="shared" si="3"/>
        <v>0</v>
      </c>
      <c r="N54" s="4">
        <v>0</v>
      </c>
      <c r="O54" s="4">
        <v>0</v>
      </c>
      <c r="P54" s="4">
        <f t="shared" si="4"/>
        <v>0</v>
      </c>
      <c r="Q54" s="4">
        <f t="shared" si="11"/>
        <v>21.609000000000002</v>
      </c>
      <c r="R54" s="4">
        <f t="shared" si="8"/>
        <v>22.224</v>
      </c>
      <c r="S54" s="4">
        <f>I54+M54+P54</f>
        <v>0.61500000000000021</v>
      </c>
      <c r="T54" s="21"/>
    </row>
    <row r="55" spans="1:20" ht="47.25" customHeight="1" x14ac:dyDescent="0.25">
      <c r="A55" s="10" t="s">
        <v>23</v>
      </c>
      <c r="B55" s="11" t="s">
        <v>12</v>
      </c>
      <c r="C55" s="4">
        <f>ROUND(13900000/1000000/1.2,3)</f>
        <v>11.583</v>
      </c>
      <c r="D55" s="18" t="s">
        <v>115</v>
      </c>
      <c r="E55" s="12">
        <v>0</v>
      </c>
      <c r="F55" s="2"/>
      <c r="G55" s="12">
        <v>0</v>
      </c>
      <c r="H55" s="12">
        <v>0</v>
      </c>
      <c r="I55" s="4">
        <f t="shared" si="2"/>
        <v>0</v>
      </c>
      <c r="J55" s="4"/>
      <c r="K55" s="12">
        <v>0</v>
      </c>
      <c r="L55" s="12">
        <v>0</v>
      </c>
      <c r="M55" s="4">
        <f t="shared" si="3"/>
        <v>0</v>
      </c>
      <c r="N55" s="12">
        <v>0</v>
      </c>
      <c r="O55" s="12">
        <v>0</v>
      </c>
      <c r="P55" s="4">
        <f t="shared" si="4"/>
        <v>0</v>
      </c>
      <c r="Q55" s="4">
        <f t="shared" si="11"/>
        <v>11.583</v>
      </c>
      <c r="R55" s="4">
        <f t="shared" si="8"/>
        <v>11.583</v>
      </c>
      <c r="S55" s="4">
        <f>I55+M55+P55</f>
        <v>0</v>
      </c>
      <c r="T55" s="23"/>
    </row>
    <row r="56" spans="1:20" ht="31.5" customHeight="1" x14ac:dyDescent="0.25">
      <c r="A56" s="10" t="s">
        <v>24</v>
      </c>
      <c r="B56" s="11" t="s">
        <v>13</v>
      </c>
      <c r="C56" s="4">
        <v>0</v>
      </c>
      <c r="D56" s="2" t="s">
        <v>83</v>
      </c>
      <c r="E56" s="12">
        <v>0</v>
      </c>
      <c r="F56" s="2"/>
      <c r="G56" s="12">
        <v>0</v>
      </c>
      <c r="H56" s="12">
        <v>0</v>
      </c>
      <c r="I56" s="4">
        <f t="shared" si="2"/>
        <v>0</v>
      </c>
      <c r="J56" s="4"/>
      <c r="K56" s="12">
        <v>0</v>
      </c>
      <c r="L56" s="12">
        <v>0</v>
      </c>
      <c r="M56" s="4">
        <f t="shared" si="3"/>
        <v>0</v>
      </c>
      <c r="N56" s="12">
        <v>0</v>
      </c>
      <c r="O56" s="12">
        <v>0</v>
      </c>
      <c r="P56" s="4">
        <f t="shared" si="4"/>
        <v>0</v>
      </c>
      <c r="Q56" s="4">
        <f t="shared" si="11"/>
        <v>0</v>
      </c>
      <c r="R56" s="4">
        <f t="shared" si="8"/>
        <v>0</v>
      </c>
      <c r="S56" s="4">
        <f>I56+M56+P56</f>
        <v>0</v>
      </c>
      <c r="T56" s="23"/>
    </row>
    <row r="57" spans="1:20" ht="31.5" x14ac:dyDescent="0.3">
      <c r="A57" s="10" t="s">
        <v>25</v>
      </c>
      <c r="B57" s="11" t="s">
        <v>14</v>
      </c>
      <c r="C57" s="4">
        <f>SUM(C58:C69)</f>
        <v>6.25</v>
      </c>
      <c r="D57" s="2" t="s">
        <v>83</v>
      </c>
      <c r="E57" s="4">
        <f>SUM(E58:E69)</f>
        <v>0</v>
      </c>
      <c r="F57" s="2" t="s">
        <v>83</v>
      </c>
      <c r="G57" s="4">
        <f>SUM(G58:G69)</f>
        <v>17.268000000000001</v>
      </c>
      <c r="H57" s="4">
        <f>SUM(H58:H69)</f>
        <v>8.2562131147540985</v>
      </c>
      <c r="I57" s="4">
        <f t="shared" si="2"/>
        <v>-9.0117868852459022</v>
      </c>
      <c r="J57" s="17"/>
      <c r="K57" s="4">
        <f>SUM(K58:K69)</f>
        <v>7.7865000000000002</v>
      </c>
      <c r="L57" s="4">
        <f>SUM(L58:L69)</f>
        <v>7.7865000000000002</v>
      </c>
      <c r="M57" s="4">
        <f t="shared" si="3"/>
        <v>0</v>
      </c>
      <c r="N57" s="4">
        <f>SUM(N58:N69)</f>
        <v>5.2510000000000003</v>
      </c>
      <c r="O57" s="4">
        <f>SUM(O58:O69)</f>
        <v>5.2510000000000003</v>
      </c>
      <c r="P57" s="4">
        <f t="shared" si="4"/>
        <v>0</v>
      </c>
      <c r="Q57" s="4">
        <f t="shared" ref="Q57" si="13">SUM(Q58:Q69)</f>
        <v>36.555500000000002</v>
      </c>
      <c r="R57" s="4">
        <f>SUM(R58:R69)</f>
        <v>27.543713114754102</v>
      </c>
      <c r="S57" s="4">
        <f>SUM(S58:S69)</f>
        <v>-9.0117868852459004</v>
      </c>
      <c r="T57" s="21"/>
    </row>
    <row r="58" spans="1:20" ht="15.75" hidden="1" customHeight="1" x14ac:dyDescent="0.25">
      <c r="A58" s="7" t="s">
        <v>45</v>
      </c>
      <c r="B58" s="5" t="s">
        <v>57</v>
      </c>
      <c r="C58" s="2">
        <f>ROUND(7500000/1000000/1.2,3)</f>
        <v>6.25</v>
      </c>
      <c r="D58" s="18" t="s">
        <v>113</v>
      </c>
      <c r="E58" s="2">
        <v>0</v>
      </c>
      <c r="F58" s="2" t="s">
        <v>83</v>
      </c>
      <c r="G58" s="2">
        <v>0</v>
      </c>
      <c r="H58" s="2">
        <v>0</v>
      </c>
      <c r="I58" s="2">
        <f t="shared" si="2"/>
        <v>0</v>
      </c>
      <c r="J58" s="2"/>
      <c r="K58" s="2">
        <v>0</v>
      </c>
      <c r="L58" s="2">
        <v>0</v>
      </c>
      <c r="M58" s="2">
        <f t="shared" si="3"/>
        <v>0</v>
      </c>
      <c r="N58" s="15">
        <v>0</v>
      </c>
      <c r="O58" s="15">
        <v>0</v>
      </c>
      <c r="P58" s="2">
        <f t="shared" si="4"/>
        <v>0</v>
      </c>
      <c r="Q58" s="2">
        <f t="shared" ref="Q58:Q69" si="14">C58+E58+G58+K58+N58</f>
        <v>6.25</v>
      </c>
      <c r="R58" s="2">
        <f t="shared" si="8"/>
        <v>6.25</v>
      </c>
      <c r="S58" s="2">
        <f>I58+M58+P58</f>
        <v>0</v>
      </c>
      <c r="T58" s="23"/>
    </row>
    <row r="59" spans="1:20" ht="78.75" x14ac:dyDescent="0.3">
      <c r="A59" s="7" t="s">
        <v>45</v>
      </c>
      <c r="B59" s="5" t="s">
        <v>58</v>
      </c>
      <c r="C59" s="2">
        <v>0</v>
      </c>
      <c r="D59" s="2" t="s">
        <v>83</v>
      </c>
      <c r="E59" s="2">
        <v>0</v>
      </c>
      <c r="F59" s="2" t="s">
        <v>83</v>
      </c>
      <c r="G59" s="2">
        <f>ROUND(977000*2/1000000*1.043/1.2,3)</f>
        <v>1.698</v>
      </c>
      <c r="H59" s="28">
        <f>ROUND(1101000*2/1000000/1.22,3)</f>
        <v>1.8049999999999999</v>
      </c>
      <c r="I59" s="2">
        <f t="shared" si="2"/>
        <v>0.10699999999999998</v>
      </c>
      <c r="J59" s="17" t="s">
        <v>115</v>
      </c>
      <c r="K59" s="2">
        <v>0</v>
      </c>
      <c r="L59" s="2">
        <v>0</v>
      </c>
      <c r="M59" s="2">
        <f t="shared" si="3"/>
        <v>0</v>
      </c>
      <c r="N59" s="2">
        <v>0</v>
      </c>
      <c r="O59" s="2">
        <v>0</v>
      </c>
      <c r="P59" s="2">
        <f t="shared" si="4"/>
        <v>0</v>
      </c>
      <c r="Q59" s="2">
        <f t="shared" si="14"/>
        <v>1.698</v>
      </c>
      <c r="R59" s="2">
        <f>H59+L59+O59+C59+E59</f>
        <v>1.8049999999999999</v>
      </c>
      <c r="S59" s="2">
        <f t="shared" ref="S59:S69" si="15">I59+M59+P59</f>
        <v>0.10699999999999998</v>
      </c>
      <c r="T59" s="21"/>
    </row>
    <row r="60" spans="1:20" ht="78.75" x14ac:dyDescent="0.25">
      <c r="A60" s="3"/>
      <c r="B60" s="5" t="s">
        <v>125</v>
      </c>
      <c r="C60" s="2">
        <v>0</v>
      </c>
      <c r="D60" s="2" t="s">
        <v>83</v>
      </c>
      <c r="E60" s="2">
        <v>0</v>
      </c>
      <c r="F60" s="2" t="s">
        <v>83</v>
      </c>
      <c r="G60" s="2">
        <f>ROUND(((1410000*2))/1000000*1.043/1.2,3)</f>
        <v>2.4510000000000001</v>
      </c>
      <c r="H60" s="28">
        <f>ROUND(((1637000*2))/1000000/1.22,3)</f>
        <v>2.6840000000000002</v>
      </c>
      <c r="I60" s="2">
        <f t="shared" si="2"/>
        <v>0.2330000000000001</v>
      </c>
      <c r="J60" s="17" t="s">
        <v>115</v>
      </c>
      <c r="K60" s="2">
        <v>0</v>
      </c>
      <c r="L60" s="2">
        <v>0</v>
      </c>
      <c r="M60" s="2">
        <f t="shared" si="3"/>
        <v>0</v>
      </c>
      <c r="N60" s="2">
        <v>0</v>
      </c>
      <c r="O60" s="2">
        <v>0</v>
      </c>
      <c r="P60" s="2">
        <f t="shared" si="4"/>
        <v>0</v>
      </c>
      <c r="Q60" s="2">
        <f t="shared" si="14"/>
        <v>2.4510000000000001</v>
      </c>
      <c r="R60" s="2">
        <f>H60+L60+O60+C60+E60</f>
        <v>2.6840000000000002</v>
      </c>
      <c r="S60" s="2">
        <f t="shared" si="15"/>
        <v>0.2330000000000001</v>
      </c>
      <c r="T60" s="23"/>
    </row>
    <row r="61" spans="1:20" ht="15.75" x14ac:dyDescent="0.25">
      <c r="A61" s="3"/>
      <c r="B61" s="5" t="s">
        <v>58</v>
      </c>
      <c r="C61" s="2">
        <v>0</v>
      </c>
      <c r="D61" s="2" t="s">
        <v>83</v>
      </c>
      <c r="E61" s="2">
        <v>0</v>
      </c>
      <c r="F61" s="2" t="s">
        <v>83</v>
      </c>
      <c r="G61" s="2">
        <f>ROUND(977000*2/1000000*1.043/1.2,3)</f>
        <v>1.698</v>
      </c>
      <c r="H61" s="2">
        <f>ROUND(977000*2/1000000*1.043/1.2,3)*0</f>
        <v>0</v>
      </c>
      <c r="I61" s="2">
        <f t="shared" si="2"/>
        <v>-1.698</v>
      </c>
      <c r="J61" s="17" t="s">
        <v>113</v>
      </c>
      <c r="K61" s="2">
        <v>0</v>
      </c>
      <c r="L61" s="2">
        <v>0</v>
      </c>
      <c r="M61" s="2">
        <f t="shared" si="3"/>
        <v>0</v>
      </c>
      <c r="N61" s="2">
        <v>0</v>
      </c>
      <c r="O61" s="2">
        <v>0</v>
      </c>
      <c r="P61" s="2">
        <f t="shared" si="4"/>
        <v>0</v>
      </c>
      <c r="Q61" s="2">
        <f t="shared" si="14"/>
        <v>1.698</v>
      </c>
      <c r="R61" s="2">
        <f t="shared" si="8"/>
        <v>0</v>
      </c>
      <c r="S61" s="2">
        <f t="shared" si="15"/>
        <v>-1.698</v>
      </c>
      <c r="T61" s="23"/>
    </row>
    <row r="62" spans="1:20" ht="31.5" x14ac:dyDescent="0.25">
      <c r="A62" s="3"/>
      <c r="B62" s="5" t="s">
        <v>157</v>
      </c>
      <c r="C62" s="2">
        <v>0</v>
      </c>
      <c r="D62" s="2" t="s">
        <v>83</v>
      </c>
      <c r="E62" s="2">
        <v>0</v>
      </c>
      <c r="F62" s="2" t="s">
        <v>83</v>
      </c>
      <c r="G62" s="2">
        <f>ROUND((4969485*2)/1000000*1.043/1.2,3)</f>
        <v>8.6389999999999993</v>
      </c>
      <c r="H62" s="2">
        <f>ROUND((4969485*2)/1000000*1.043/1.2,3)*0</f>
        <v>0</v>
      </c>
      <c r="I62" s="2">
        <f t="shared" si="2"/>
        <v>-8.6389999999999993</v>
      </c>
      <c r="J62" s="17" t="s">
        <v>113</v>
      </c>
      <c r="K62" s="2">
        <v>0</v>
      </c>
      <c r="L62" s="2">
        <v>0</v>
      </c>
      <c r="M62" s="2">
        <f t="shared" si="3"/>
        <v>0</v>
      </c>
      <c r="N62" s="2">
        <v>0</v>
      </c>
      <c r="O62" s="2">
        <v>0</v>
      </c>
      <c r="P62" s="2">
        <f t="shared" si="4"/>
        <v>0</v>
      </c>
      <c r="Q62" s="2">
        <f t="shared" si="14"/>
        <v>8.6389999999999993</v>
      </c>
      <c r="R62" s="2">
        <f>H62+L62+O62+C62+E62</f>
        <v>0</v>
      </c>
      <c r="S62" s="2">
        <f t="shared" si="15"/>
        <v>-8.6389999999999993</v>
      </c>
      <c r="T62" s="23"/>
    </row>
    <row r="63" spans="1:20" ht="78.75" x14ac:dyDescent="0.25">
      <c r="A63" s="3"/>
      <c r="B63" s="5" t="s">
        <v>61</v>
      </c>
      <c r="C63" s="2">
        <v>0</v>
      </c>
      <c r="D63" s="2" t="s">
        <v>83</v>
      </c>
      <c r="E63" s="2">
        <v>0</v>
      </c>
      <c r="F63" s="2" t="s">
        <v>83</v>
      </c>
      <c r="G63" s="2">
        <f>ROUND((1585000)/1000000*1.043/1.2,3)</f>
        <v>1.3779999999999999</v>
      </c>
      <c r="H63" s="2">
        <f>ROUND((1710000)/1000000/1.22,3)*0</f>
        <v>0</v>
      </c>
      <c r="I63" s="2">
        <f t="shared" si="2"/>
        <v>-1.3779999999999999</v>
      </c>
      <c r="J63" s="17" t="s">
        <v>115</v>
      </c>
      <c r="K63" s="2">
        <v>0</v>
      </c>
      <c r="L63" s="2">
        <v>0</v>
      </c>
      <c r="M63" s="2">
        <f t="shared" si="3"/>
        <v>0</v>
      </c>
      <c r="N63" s="2">
        <v>0</v>
      </c>
      <c r="O63" s="2">
        <v>0</v>
      </c>
      <c r="P63" s="2">
        <f t="shared" si="4"/>
        <v>0</v>
      </c>
      <c r="Q63" s="2">
        <f t="shared" si="14"/>
        <v>1.3779999999999999</v>
      </c>
      <c r="R63" s="2">
        <f t="shared" si="8"/>
        <v>0</v>
      </c>
      <c r="S63" s="2">
        <f t="shared" si="15"/>
        <v>-1.3779999999999999</v>
      </c>
      <c r="T63" s="23"/>
    </row>
    <row r="64" spans="1:20" ht="78.75" x14ac:dyDescent="0.25">
      <c r="A64" s="3"/>
      <c r="B64" s="5" t="s">
        <v>62</v>
      </c>
      <c r="C64" s="2">
        <v>0</v>
      </c>
      <c r="D64" s="2" t="s">
        <v>83</v>
      </c>
      <c r="E64" s="2">
        <v>0</v>
      </c>
      <c r="F64" s="2" t="s">
        <v>83</v>
      </c>
      <c r="G64" s="2">
        <f>ROUND((1615000)/1000000*1.043/1.2,3)</f>
        <v>1.4039999999999999</v>
      </c>
      <c r="H64" s="2">
        <f>ROUND((1740000)/1000000/1.22,3)*0</f>
        <v>0</v>
      </c>
      <c r="I64" s="2">
        <f t="shared" si="2"/>
        <v>-1.4039999999999999</v>
      </c>
      <c r="J64" s="17" t="s">
        <v>115</v>
      </c>
      <c r="K64" s="2">
        <v>0</v>
      </c>
      <c r="L64" s="2">
        <v>0</v>
      </c>
      <c r="M64" s="2">
        <f t="shared" si="3"/>
        <v>0</v>
      </c>
      <c r="N64" s="2">
        <v>0</v>
      </c>
      <c r="O64" s="2">
        <v>0</v>
      </c>
      <c r="P64" s="2">
        <f t="shared" si="4"/>
        <v>0</v>
      </c>
      <c r="Q64" s="2">
        <f t="shared" si="14"/>
        <v>1.4039999999999999</v>
      </c>
      <c r="R64" s="2">
        <f t="shared" si="8"/>
        <v>0</v>
      </c>
      <c r="S64" s="2">
        <f t="shared" si="15"/>
        <v>-1.4039999999999999</v>
      </c>
      <c r="T64" s="23"/>
    </row>
    <row r="65" spans="1:20" ht="78.75" x14ac:dyDescent="0.25">
      <c r="A65" s="3"/>
      <c r="B65" s="5" t="s">
        <v>166</v>
      </c>
      <c r="C65" s="2"/>
      <c r="D65" s="2"/>
      <c r="E65" s="2"/>
      <c r="F65" s="2"/>
      <c r="G65" s="2">
        <v>0</v>
      </c>
      <c r="H65" s="28">
        <f>4596000/1.22/1000000</f>
        <v>3.7672131147540986</v>
      </c>
      <c r="I65" s="2">
        <f t="shared" si="2"/>
        <v>3.7672131147540986</v>
      </c>
      <c r="J65" s="17" t="s">
        <v>115</v>
      </c>
      <c r="K65" s="2">
        <v>0</v>
      </c>
      <c r="L65" s="2">
        <v>0</v>
      </c>
      <c r="M65" s="2">
        <f t="shared" ref="M65" si="16">L65-K65</f>
        <v>0</v>
      </c>
      <c r="N65" s="2">
        <v>0</v>
      </c>
      <c r="O65" s="2">
        <v>0</v>
      </c>
      <c r="P65" s="2">
        <f t="shared" ref="P65" si="17">O65-N65</f>
        <v>0</v>
      </c>
      <c r="Q65" s="2">
        <f t="shared" ref="Q65" si="18">C65+E65+G65+K65+N65</f>
        <v>0</v>
      </c>
      <c r="R65" s="2">
        <f t="shared" ref="R65" si="19">H65+L65+O65+C65+E65</f>
        <v>3.7672131147540986</v>
      </c>
      <c r="S65" s="2">
        <f t="shared" ref="S65" si="20">I65+M65+P65</f>
        <v>3.7672131147540986</v>
      </c>
      <c r="T65" s="23"/>
    </row>
    <row r="66" spans="1:20" ht="31.5" hidden="1" x14ac:dyDescent="0.25">
      <c r="A66" s="3"/>
      <c r="B66" s="5" t="s">
        <v>60</v>
      </c>
      <c r="C66" s="2">
        <v>0</v>
      </c>
      <c r="D66" s="2" t="s">
        <v>83</v>
      </c>
      <c r="E66" s="2">
        <v>0</v>
      </c>
      <c r="F66" s="2" t="s">
        <v>83</v>
      </c>
      <c r="G66" s="2">
        <v>0</v>
      </c>
      <c r="H66" s="2">
        <v>0</v>
      </c>
      <c r="I66" s="2">
        <f t="shared" si="2"/>
        <v>0</v>
      </c>
      <c r="J66" s="17" t="s">
        <v>83</v>
      </c>
      <c r="K66" s="2">
        <f>ROUND((4450000)/1000000*1.014*1.025*1.047*1.04*1.04*1.04/1.2,3)+0.0004</f>
        <v>4.5393999999999997</v>
      </c>
      <c r="L66" s="2">
        <f>ROUND((4450000)/1000000*1.014*1.025*1.047*1.04*1.04*1.04/1.2,3)+0.0004</f>
        <v>4.5393999999999997</v>
      </c>
      <c r="M66" s="2">
        <f t="shared" si="3"/>
        <v>0</v>
      </c>
      <c r="N66" s="2">
        <v>0</v>
      </c>
      <c r="O66" s="2">
        <v>0</v>
      </c>
      <c r="P66" s="2">
        <f t="shared" si="4"/>
        <v>0</v>
      </c>
      <c r="Q66" s="2">
        <f t="shared" si="14"/>
        <v>4.5393999999999997</v>
      </c>
      <c r="R66" s="2">
        <f t="shared" si="8"/>
        <v>4.5393999999999997</v>
      </c>
      <c r="S66" s="2">
        <f t="shared" si="15"/>
        <v>0</v>
      </c>
      <c r="T66" s="23"/>
    </row>
    <row r="67" spans="1:20" ht="15.75" hidden="1" x14ac:dyDescent="0.25">
      <c r="A67" s="3"/>
      <c r="B67" s="5" t="s">
        <v>59</v>
      </c>
      <c r="C67" s="2">
        <v>0</v>
      </c>
      <c r="D67" s="2" t="s">
        <v>83</v>
      </c>
      <c r="E67" s="2">
        <v>0</v>
      </c>
      <c r="F67" s="2" t="s">
        <v>83</v>
      </c>
      <c r="G67" s="2">
        <v>0</v>
      </c>
      <c r="H67" s="2">
        <v>0</v>
      </c>
      <c r="I67" s="2">
        <f t="shared" si="2"/>
        <v>0</v>
      </c>
      <c r="J67" s="17" t="s">
        <v>83</v>
      </c>
      <c r="K67" s="2">
        <f>ROUND((2266500*1)/1000000*1.014*1.025*1.047*1.04*1.04*1.04/1.2,3)+0.0001</f>
        <v>2.3121</v>
      </c>
      <c r="L67" s="2">
        <f>ROUND((2266500*1)/1000000*1.014*1.025*1.047*1.04*1.04*1.04/1.2,3)+0.0001</f>
        <v>2.3121</v>
      </c>
      <c r="M67" s="2">
        <f t="shared" si="3"/>
        <v>0</v>
      </c>
      <c r="N67" s="2">
        <v>0</v>
      </c>
      <c r="O67" s="2">
        <v>0</v>
      </c>
      <c r="P67" s="2">
        <f t="shared" si="4"/>
        <v>0</v>
      </c>
      <c r="Q67" s="2">
        <f t="shared" si="14"/>
        <v>2.3121</v>
      </c>
      <c r="R67" s="2">
        <f t="shared" si="8"/>
        <v>2.3121</v>
      </c>
      <c r="S67" s="2">
        <f t="shared" si="15"/>
        <v>0</v>
      </c>
      <c r="T67" s="23"/>
    </row>
    <row r="68" spans="1:20" ht="15.75" hidden="1" x14ac:dyDescent="0.25">
      <c r="A68" s="3"/>
      <c r="B68" s="5" t="s">
        <v>63</v>
      </c>
      <c r="C68" s="2">
        <v>0</v>
      </c>
      <c r="D68" s="2" t="s">
        <v>83</v>
      </c>
      <c r="E68" s="2">
        <v>0</v>
      </c>
      <c r="F68" s="2" t="s">
        <v>83</v>
      </c>
      <c r="G68" s="2">
        <v>0</v>
      </c>
      <c r="H68" s="2">
        <v>0</v>
      </c>
      <c r="I68" s="2">
        <f t="shared" si="2"/>
        <v>0</v>
      </c>
      <c r="J68" s="17" t="s">
        <v>83</v>
      </c>
      <c r="K68" s="2">
        <f>ROUND(916900*1/1000000*1.014*1.025*1.047*1.04*1.04*1.04/1.2,3)</f>
        <v>0.93500000000000005</v>
      </c>
      <c r="L68" s="2">
        <f>ROUND(916900*1/1000000*1.014*1.025*1.047*1.04*1.04*1.04/1.2,3)</f>
        <v>0.93500000000000005</v>
      </c>
      <c r="M68" s="2">
        <f t="shared" si="3"/>
        <v>0</v>
      </c>
      <c r="N68" s="2">
        <v>0</v>
      </c>
      <c r="O68" s="2">
        <v>0</v>
      </c>
      <c r="P68" s="2">
        <f t="shared" si="4"/>
        <v>0</v>
      </c>
      <c r="Q68" s="2">
        <f t="shared" si="14"/>
        <v>0.93500000000000005</v>
      </c>
      <c r="R68" s="2">
        <f t="shared" si="8"/>
        <v>0.93500000000000005</v>
      </c>
      <c r="S68" s="2">
        <f t="shared" si="15"/>
        <v>0</v>
      </c>
      <c r="T68" s="23"/>
    </row>
    <row r="69" spans="1:20" ht="15.75" hidden="1" x14ac:dyDescent="0.25">
      <c r="A69" s="3"/>
      <c r="B69" s="5" t="s">
        <v>64</v>
      </c>
      <c r="C69" s="2">
        <v>0</v>
      </c>
      <c r="D69" s="2" t="s">
        <v>83</v>
      </c>
      <c r="E69" s="2">
        <v>0</v>
      </c>
      <c r="F69" s="2" t="s">
        <v>83</v>
      </c>
      <c r="G69" s="2">
        <v>0</v>
      </c>
      <c r="H69" s="2">
        <v>0</v>
      </c>
      <c r="I69" s="2">
        <f t="shared" si="2"/>
        <v>0</v>
      </c>
      <c r="J69" s="17" t="s">
        <v>83</v>
      </c>
      <c r="K69" s="2">
        <v>0</v>
      </c>
      <c r="L69" s="2">
        <v>0</v>
      </c>
      <c r="M69" s="2">
        <f t="shared" si="3"/>
        <v>0</v>
      </c>
      <c r="N69" s="2">
        <f>ROUND(4950000/1000000*1.014*1.025*1.047*1.04*1.04*1.04*1.04/1.2,3)</f>
        <v>5.2510000000000003</v>
      </c>
      <c r="O69" s="2">
        <f>ROUND(4950000/1000000*1.014*1.025*1.047*1.04*1.04*1.04*1.04/1.2,3)</f>
        <v>5.2510000000000003</v>
      </c>
      <c r="P69" s="2">
        <f t="shared" si="4"/>
        <v>0</v>
      </c>
      <c r="Q69" s="2">
        <f t="shared" si="14"/>
        <v>5.2510000000000003</v>
      </c>
      <c r="R69" s="2">
        <f t="shared" si="8"/>
        <v>5.2510000000000003</v>
      </c>
      <c r="S69" s="2">
        <f t="shared" si="15"/>
        <v>0</v>
      </c>
      <c r="T69" s="23"/>
    </row>
    <row r="70" spans="1:20" ht="110.25" x14ac:dyDescent="0.25">
      <c r="A70" s="10" t="s">
        <v>26</v>
      </c>
      <c r="B70" s="11" t="s">
        <v>33</v>
      </c>
      <c r="C70" s="4">
        <f>SUM(C71:C77)</f>
        <v>2.6389999999999998</v>
      </c>
      <c r="D70" s="18" t="s">
        <v>119</v>
      </c>
      <c r="E70" s="4">
        <f>SUM(E71:E81)</f>
        <v>2.3559999999999999</v>
      </c>
      <c r="F70" s="2" t="s">
        <v>83</v>
      </c>
      <c r="G70" s="4">
        <f>SUM(G71:G81)</f>
        <v>0</v>
      </c>
      <c r="H70" s="4">
        <f>SUM(H71:H81)</f>
        <v>0</v>
      </c>
      <c r="I70" s="4">
        <f t="shared" si="2"/>
        <v>0</v>
      </c>
      <c r="J70" s="17" t="s">
        <v>83</v>
      </c>
      <c r="K70" s="4">
        <f>SUM(K71:K81)</f>
        <v>0</v>
      </c>
      <c r="L70" s="4">
        <f>SUM(L71:L81)</f>
        <v>0</v>
      </c>
      <c r="M70" s="4">
        <f t="shared" si="3"/>
        <v>0</v>
      </c>
      <c r="N70" s="4">
        <f>SUM(N71:N81)</f>
        <v>0</v>
      </c>
      <c r="O70" s="4">
        <f>SUM(O71:O81)</f>
        <v>0</v>
      </c>
      <c r="P70" s="4">
        <f t="shared" si="4"/>
        <v>0</v>
      </c>
      <c r="Q70" s="4">
        <f>SUM(Q71:Q81)</f>
        <v>4.9949999999999992</v>
      </c>
      <c r="R70" s="4">
        <f>SUM(R71:R81)</f>
        <v>4.9949999999999992</v>
      </c>
      <c r="S70" s="4">
        <f>SUM(S71:S81)</f>
        <v>0</v>
      </c>
      <c r="T70" s="23"/>
    </row>
    <row r="71" spans="1:20" ht="36.75" hidden="1" customHeight="1" x14ac:dyDescent="0.25">
      <c r="A71" s="7" t="s">
        <v>45</v>
      </c>
      <c r="B71" s="5" t="s">
        <v>56</v>
      </c>
      <c r="C71" s="2">
        <f>ROUND(575172.73/1000000/1.2,3)</f>
        <v>0.47899999999999998</v>
      </c>
      <c r="D71" s="18" t="s">
        <v>86</v>
      </c>
      <c r="E71" s="1">
        <v>0</v>
      </c>
      <c r="F71" s="2"/>
      <c r="G71" s="1">
        <v>0</v>
      </c>
      <c r="H71" s="1">
        <v>0</v>
      </c>
      <c r="I71" s="2">
        <f t="shared" si="2"/>
        <v>0</v>
      </c>
      <c r="J71" s="2"/>
      <c r="K71" s="1">
        <v>0</v>
      </c>
      <c r="L71" s="1">
        <v>0</v>
      </c>
      <c r="M71" s="2">
        <f t="shared" si="3"/>
        <v>0</v>
      </c>
      <c r="N71" s="1">
        <v>0</v>
      </c>
      <c r="O71" s="1">
        <v>0</v>
      </c>
      <c r="P71" s="2">
        <f t="shared" si="4"/>
        <v>0</v>
      </c>
      <c r="Q71" s="2">
        <f t="shared" ref="Q71:Q79" si="21">C71+E71+G71+K71+N71</f>
        <v>0.47899999999999998</v>
      </c>
      <c r="R71" s="2">
        <f t="shared" si="8"/>
        <v>0.47899999999999998</v>
      </c>
      <c r="S71" s="2">
        <f>I71+M71+P71</f>
        <v>0</v>
      </c>
      <c r="T71" s="23"/>
    </row>
    <row r="72" spans="1:20" ht="47.25" hidden="1" customHeight="1" x14ac:dyDescent="0.25">
      <c r="A72" s="7"/>
      <c r="B72" s="5" t="s">
        <v>77</v>
      </c>
      <c r="C72" s="2">
        <f>ROUND(581750.91/1000000,3)</f>
        <v>0.58199999999999996</v>
      </c>
      <c r="D72" s="18" t="s">
        <v>115</v>
      </c>
      <c r="E72" s="1">
        <v>0</v>
      </c>
      <c r="F72" s="2"/>
      <c r="G72" s="1">
        <v>0</v>
      </c>
      <c r="H72" s="1">
        <v>0</v>
      </c>
      <c r="I72" s="2">
        <f t="shared" si="2"/>
        <v>0</v>
      </c>
      <c r="J72" s="2"/>
      <c r="K72" s="1">
        <v>0</v>
      </c>
      <c r="L72" s="1">
        <v>0</v>
      </c>
      <c r="M72" s="2">
        <f t="shared" si="3"/>
        <v>0</v>
      </c>
      <c r="N72" s="1">
        <v>0</v>
      </c>
      <c r="O72" s="1">
        <v>0</v>
      </c>
      <c r="P72" s="2">
        <f t="shared" si="4"/>
        <v>0</v>
      </c>
      <c r="Q72" s="2">
        <f t="shared" si="21"/>
        <v>0.58199999999999996</v>
      </c>
      <c r="R72" s="2">
        <f t="shared" si="8"/>
        <v>0.58199999999999996</v>
      </c>
      <c r="S72" s="2">
        <f t="shared" ref="S72:S81" si="22">I72+M72+P72</f>
        <v>0</v>
      </c>
      <c r="T72" s="23"/>
    </row>
    <row r="73" spans="1:20" ht="47.25" hidden="1" customHeight="1" x14ac:dyDescent="0.25">
      <c r="A73" s="7"/>
      <c r="B73" s="5" t="s">
        <v>78</v>
      </c>
      <c r="C73" s="2">
        <f>ROUND(470680.9/1000000,3)</f>
        <v>0.47099999999999997</v>
      </c>
      <c r="D73" s="18" t="s">
        <v>115</v>
      </c>
      <c r="E73" s="1">
        <v>0</v>
      </c>
      <c r="F73" s="2"/>
      <c r="G73" s="1">
        <v>0</v>
      </c>
      <c r="H73" s="1">
        <v>0</v>
      </c>
      <c r="I73" s="2">
        <f t="shared" ref="I73:I109" si="23">H73-G73</f>
        <v>0</v>
      </c>
      <c r="J73" s="2"/>
      <c r="K73" s="1">
        <v>0</v>
      </c>
      <c r="L73" s="1">
        <v>0</v>
      </c>
      <c r="M73" s="2">
        <f t="shared" ref="M73:M109" si="24">L73-K73</f>
        <v>0</v>
      </c>
      <c r="N73" s="1">
        <v>0</v>
      </c>
      <c r="O73" s="1">
        <v>0</v>
      </c>
      <c r="P73" s="2">
        <f t="shared" ref="P73:P109" si="25">O73-N73</f>
        <v>0</v>
      </c>
      <c r="Q73" s="2">
        <f t="shared" si="21"/>
        <v>0.47099999999999997</v>
      </c>
      <c r="R73" s="2">
        <f t="shared" si="8"/>
        <v>0.47099999999999997</v>
      </c>
      <c r="S73" s="2">
        <f t="shared" si="22"/>
        <v>0</v>
      </c>
      <c r="T73" s="23"/>
    </row>
    <row r="74" spans="1:20" ht="47.25" hidden="1" customHeight="1" x14ac:dyDescent="0.25">
      <c r="A74" s="7"/>
      <c r="B74" s="5" t="s">
        <v>79</v>
      </c>
      <c r="C74" s="2">
        <f>ROUND(450107.21/1000000,3)</f>
        <v>0.45</v>
      </c>
      <c r="D74" s="18" t="s">
        <v>115</v>
      </c>
      <c r="E74" s="1">
        <v>0</v>
      </c>
      <c r="F74" s="2"/>
      <c r="G74" s="1">
        <v>0</v>
      </c>
      <c r="H74" s="1">
        <v>0</v>
      </c>
      <c r="I74" s="2">
        <f t="shared" si="23"/>
        <v>0</v>
      </c>
      <c r="J74" s="2"/>
      <c r="K74" s="1">
        <v>0</v>
      </c>
      <c r="L74" s="1">
        <v>0</v>
      </c>
      <c r="M74" s="2">
        <f t="shared" si="24"/>
        <v>0</v>
      </c>
      <c r="N74" s="1">
        <v>0</v>
      </c>
      <c r="O74" s="1">
        <v>0</v>
      </c>
      <c r="P74" s="2">
        <f t="shared" si="25"/>
        <v>0</v>
      </c>
      <c r="Q74" s="2">
        <f t="shared" si="21"/>
        <v>0.45</v>
      </c>
      <c r="R74" s="2">
        <f t="shared" si="8"/>
        <v>0.45</v>
      </c>
      <c r="S74" s="2">
        <f t="shared" si="22"/>
        <v>0</v>
      </c>
      <c r="T74" s="23"/>
    </row>
    <row r="75" spans="1:20" ht="47.25" hidden="1" customHeight="1" x14ac:dyDescent="0.25">
      <c r="A75" s="7"/>
      <c r="B75" s="5" t="s">
        <v>80</v>
      </c>
      <c r="C75" s="2">
        <f>ROUND(198565.02/1000000,3)</f>
        <v>0.19900000000000001</v>
      </c>
      <c r="D75" s="18" t="s">
        <v>115</v>
      </c>
      <c r="E75" s="1">
        <v>0</v>
      </c>
      <c r="F75" s="2"/>
      <c r="G75" s="1">
        <v>0</v>
      </c>
      <c r="H75" s="1">
        <v>0</v>
      </c>
      <c r="I75" s="2">
        <f t="shared" si="23"/>
        <v>0</v>
      </c>
      <c r="J75" s="2"/>
      <c r="K75" s="1">
        <v>0</v>
      </c>
      <c r="L75" s="1">
        <v>0</v>
      </c>
      <c r="M75" s="2">
        <f t="shared" si="24"/>
        <v>0</v>
      </c>
      <c r="N75" s="1">
        <v>0</v>
      </c>
      <c r="O75" s="1">
        <v>0</v>
      </c>
      <c r="P75" s="2">
        <f t="shared" si="25"/>
        <v>0</v>
      </c>
      <c r="Q75" s="2">
        <f t="shared" si="21"/>
        <v>0.19900000000000001</v>
      </c>
      <c r="R75" s="2">
        <f t="shared" si="8"/>
        <v>0.19900000000000001</v>
      </c>
      <c r="S75" s="2">
        <f t="shared" si="22"/>
        <v>0</v>
      </c>
      <c r="T75" s="23"/>
    </row>
    <row r="76" spans="1:20" ht="47.25" hidden="1" customHeight="1" x14ac:dyDescent="0.25">
      <c r="A76" s="7"/>
      <c r="B76" s="5" t="s">
        <v>81</v>
      </c>
      <c r="C76" s="2">
        <f>ROUND(227129.93/1000000,3)</f>
        <v>0.22700000000000001</v>
      </c>
      <c r="D76" s="18" t="s">
        <v>115</v>
      </c>
      <c r="E76" s="1">
        <v>0</v>
      </c>
      <c r="F76" s="2"/>
      <c r="G76" s="1">
        <v>0</v>
      </c>
      <c r="H76" s="1">
        <v>0</v>
      </c>
      <c r="I76" s="2">
        <f t="shared" si="23"/>
        <v>0</v>
      </c>
      <c r="J76" s="2"/>
      <c r="K76" s="1">
        <v>0</v>
      </c>
      <c r="L76" s="1">
        <v>0</v>
      </c>
      <c r="M76" s="2">
        <f t="shared" si="24"/>
        <v>0</v>
      </c>
      <c r="N76" s="1">
        <v>0</v>
      </c>
      <c r="O76" s="1">
        <v>0</v>
      </c>
      <c r="P76" s="2">
        <f t="shared" si="25"/>
        <v>0</v>
      </c>
      <c r="Q76" s="2">
        <f t="shared" si="21"/>
        <v>0.22700000000000001</v>
      </c>
      <c r="R76" s="2">
        <f t="shared" si="8"/>
        <v>0.22700000000000001</v>
      </c>
      <c r="S76" s="2">
        <f t="shared" si="22"/>
        <v>0</v>
      </c>
      <c r="T76" s="23"/>
    </row>
    <row r="77" spans="1:20" ht="47.25" hidden="1" customHeight="1" x14ac:dyDescent="0.25">
      <c r="A77" s="7"/>
      <c r="B77" s="5" t="s">
        <v>82</v>
      </c>
      <c r="C77" s="2">
        <f>ROUND(230978.99/1000000,3)</f>
        <v>0.23100000000000001</v>
      </c>
      <c r="D77" s="18" t="s">
        <v>115</v>
      </c>
      <c r="E77" s="1">
        <v>0</v>
      </c>
      <c r="F77" s="2"/>
      <c r="G77" s="1">
        <v>0</v>
      </c>
      <c r="H77" s="1">
        <v>0</v>
      </c>
      <c r="I77" s="2">
        <f t="shared" si="23"/>
        <v>0</v>
      </c>
      <c r="J77" s="2"/>
      <c r="K77" s="1">
        <v>0</v>
      </c>
      <c r="L77" s="1">
        <v>0</v>
      </c>
      <c r="M77" s="2">
        <f t="shared" si="24"/>
        <v>0</v>
      </c>
      <c r="N77" s="1">
        <v>0</v>
      </c>
      <c r="O77" s="1">
        <v>0</v>
      </c>
      <c r="P77" s="2">
        <f t="shared" si="25"/>
        <v>0</v>
      </c>
      <c r="Q77" s="2">
        <f t="shared" si="21"/>
        <v>0.23100000000000001</v>
      </c>
      <c r="R77" s="2">
        <f t="shared" si="8"/>
        <v>0.23100000000000001</v>
      </c>
      <c r="S77" s="2">
        <f t="shared" si="22"/>
        <v>0</v>
      </c>
      <c r="T77" s="23"/>
    </row>
    <row r="78" spans="1:20" ht="63" hidden="1" x14ac:dyDescent="0.25">
      <c r="A78" s="7" t="s">
        <v>45</v>
      </c>
      <c r="B78" s="5" t="s">
        <v>144</v>
      </c>
      <c r="C78" s="2"/>
      <c r="D78" s="18"/>
      <c r="E78" s="2">
        <f>ROUND(706260.7/1000000/1.2,3)</f>
        <v>0.58899999999999997</v>
      </c>
      <c r="F78" s="17" t="s">
        <v>115</v>
      </c>
      <c r="G78" s="1">
        <v>0</v>
      </c>
      <c r="H78" s="1">
        <v>0</v>
      </c>
      <c r="I78" s="2">
        <f t="shared" si="23"/>
        <v>0</v>
      </c>
      <c r="J78" s="17" t="s">
        <v>83</v>
      </c>
      <c r="K78" s="1">
        <v>0</v>
      </c>
      <c r="L78" s="1">
        <v>0</v>
      </c>
      <c r="M78" s="2">
        <f t="shared" si="24"/>
        <v>0</v>
      </c>
      <c r="N78" s="1">
        <v>0</v>
      </c>
      <c r="O78" s="1">
        <v>0</v>
      </c>
      <c r="P78" s="2">
        <f t="shared" si="25"/>
        <v>0</v>
      </c>
      <c r="Q78" s="2">
        <f t="shared" si="21"/>
        <v>0.58899999999999997</v>
      </c>
      <c r="R78" s="2">
        <f t="shared" si="8"/>
        <v>0.58899999999999997</v>
      </c>
      <c r="S78" s="2">
        <f t="shared" si="22"/>
        <v>0</v>
      </c>
      <c r="T78" s="23"/>
    </row>
    <row r="79" spans="1:20" ht="63" hidden="1" x14ac:dyDescent="0.25">
      <c r="A79" s="7"/>
      <c r="B79" s="5" t="s">
        <v>145</v>
      </c>
      <c r="C79" s="2"/>
      <c r="D79" s="18"/>
      <c r="E79" s="2">
        <f>ROUND(706260.7/1000000/1.2,3)</f>
        <v>0.58899999999999997</v>
      </c>
      <c r="F79" s="17" t="s">
        <v>115</v>
      </c>
      <c r="G79" s="1">
        <v>0</v>
      </c>
      <c r="H79" s="1">
        <v>0</v>
      </c>
      <c r="I79" s="2">
        <f t="shared" si="23"/>
        <v>0</v>
      </c>
      <c r="J79" s="17" t="s">
        <v>83</v>
      </c>
      <c r="K79" s="1">
        <v>0</v>
      </c>
      <c r="L79" s="1">
        <v>0</v>
      </c>
      <c r="M79" s="2">
        <f t="shared" ref="M79:M80" si="26">L79-K79</f>
        <v>0</v>
      </c>
      <c r="N79" s="1">
        <v>0</v>
      </c>
      <c r="O79" s="1">
        <v>0</v>
      </c>
      <c r="P79" s="2">
        <f t="shared" ref="P79:P80" si="27">O79-N79</f>
        <v>0</v>
      </c>
      <c r="Q79" s="2">
        <f t="shared" si="21"/>
        <v>0.58899999999999997</v>
      </c>
      <c r="R79" s="2">
        <f t="shared" si="8"/>
        <v>0.58899999999999997</v>
      </c>
      <c r="S79" s="2">
        <f t="shared" si="22"/>
        <v>0</v>
      </c>
      <c r="T79" s="23"/>
    </row>
    <row r="80" spans="1:20" ht="63" hidden="1" x14ac:dyDescent="0.25">
      <c r="A80" s="7"/>
      <c r="B80" s="5" t="s">
        <v>146</v>
      </c>
      <c r="C80" s="2"/>
      <c r="D80" s="18"/>
      <c r="E80" s="2">
        <f>ROUND(706260.7/1000000/1.2,3)</f>
        <v>0.58899999999999997</v>
      </c>
      <c r="F80" s="17" t="s">
        <v>115</v>
      </c>
      <c r="G80" s="2">
        <v>0</v>
      </c>
      <c r="H80" s="2">
        <v>0</v>
      </c>
      <c r="I80" s="2">
        <f t="shared" si="23"/>
        <v>0</v>
      </c>
      <c r="J80" s="17" t="s">
        <v>83</v>
      </c>
      <c r="K80" s="1">
        <v>0</v>
      </c>
      <c r="L80" s="1">
        <v>0</v>
      </c>
      <c r="M80" s="2">
        <f t="shared" si="26"/>
        <v>0</v>
      </c>
      <c r="N80" s="1">
        <v>0</v>
      </c>
      <c r="O80" s="1">
        <v>0</v>
      </c>
      <c r="P80" s="2">
        <f t="shared" si="27"/>
        <v>0</v>
      </c>
      <c r="Q80" s="2">
        <f t="shared" ref="Q80:Q81" si="28">C80+E80+G80+K80+N80</f>
        <v>0.58899999999999997</v>
      </c>
      <c r="R80" s="2">
        <f t="shared" si="8"/>
        <v>0.58899999999999997</v>
      </c>
      <c r="S80" s="2">
        <f t="shared" si="22"/>
        <v>0</v>
      </c>
      <c r="T80" s="23"/>
    </row>
    <row r="81" spans="1:20" ht="63" hidden="1" x14ac:dyDescent="0.25">
      <c r="A81" s="7"/>
      <c r="B81" s="5" t="s">
        <v>147</v>
      </c>
      <c r="C81" s="2"/>
      <c r="D81" s="18"/>
      <c r="E81" s="2">
        <f>ROUND(706260.7/1000000/1.2,3)</f>
        <v>0.58899999999999997</v>
      </c>
      <c r="F81" s="17" t="s">
        <v>115</v>
      </c>
      <c r="G81" s="2">
        <v>0</v>
      </c>
      <c r="H81" s="2">
        <v>0</v>
      </c>
      <c r="I81" s="2">
        <f t="shared" si="23"/>
        <v>0</v>
      </c>
      <c r="J81" s="17" t="s">
        <v>83</v>
      </c>
      <c r="K81" s="1">
        <v>0</v>
      </c>
      <c r="L81" s="1">
        <v>0</v>
      </c>
      <c r="M81" s="2">
        <f t="shared" si="24"/>
        <v>0</v>
      </c>
      <c r="N81" s="1">
        <v>0</v>
      </c>
      <c r="O81" s="1">
        <v>0</v>
      </c>
      <c r="P81" s="2">
        <f t="shared" si="25"/>
        <v>0</v>
      </c>
      <c r="Q81" s="2">
        <f t="shared" si="28"/>
        <v>0.58899999999999997</v>
      </c>
      <c r="R81" s="2">
        <f t="shared" ref="R81:R128" si="29">H81+L81+O81+C81+E81</f>
        <v>0.58899999999999997</v>
      </c>
      <c r="S81" s="2">
        <f t="shared" si="22"/>
        <v>0</v>
      </c>
      <c r="T81" s="23"/>
    </row>
    <row r="82" spans="1:20" ht="77.25" customHeight="1" x14ac:dyDescent="0.3">
      <c r="A82" s="10" t="s">
        <v>27</v>
      </c>
      <c r="B82" s="11" t="s">
        <v>30</v>
      </c>
      <c r="C82" s="4">
        <v>0</v>
      </c>
      <c r="D82" s="2" t="s">
        <v>83</v>
      </c>
      <c r="E82" s="12">
        <v>0</v>
      </c>
      <c r="F82" s="2" t="s">
        <v>83</v>
      </c>
      <c r="G82" s="4">
        <f>ROUND(6955348.7/1000000/1.2,3)</f>
        <v>5.7960000000000003</v>
      </c>
      <c r="H82" s="28">
        <f>ROUND(3637311.89/1000000/1.22,3)</f>
        <v>2.9809999999999999</v>
      </c>
      <c r="I82" s="4">
        <f t="shared" si="23"/>
        <v>-2.8150000000000004</v>
      </c>
      <c r="J82" s="17" t="s">
        <v>115</v>
      </c>
      <c r="K82" s="12">
        <v>0</v>
      </c>
      <c r="L82" s="12">
        <v>0</v>
      </c>
      <c r="M82" s="4">
        <f t="shared" si="24"/>
        <v>0</v>
      </c>
      <c r="N82" s="12">
        <v>0</v>
      </c>
      <c r="O82" s="12">
        <v>0</v>
      </c>
      <c r="P82" s="4">
        <f t="shared" si="25"/>
        <v>0</v>
      </c>
      <c r="Q82" s="4">
        <f>C82+E82+G82+K82+N82</f>
        <v>5.7960000000000003</v>
      </c>
      <c r="R82" s="4">
        <f t="shared" si="29"/>
        <v>2.9809999999999999</v>
      </c>
      <c r="S82" s="4">
        <f>I82+M82+P82</f>
        <v>-2.8150000000000004</v>
      </c>
      <c r="T82" s="21"/>
    </row>
    <row r="83" spans="1:20" ht="63" x14ac:dyDescent="0.25">
      <c r="A83" s="10" t="s">
        <v>28</v>
      </c>
      <c r="B83" s="11" t="s">
        <v>31</v>
      </c>
      <c r="C83" s="4">
        <v>0</v>
      </c>
      <c r="D83" s="2" t="s">
        <v>83</v>
      </c>
      <c r="E83" s="12">
        <v>0</v>
      </c>
      <c r="F83" s="2" t="s">
        <v>83</v>
      </c>
      <c r="G83" s="12">
        <v>0</v>
      </c>
      <c r="H83" s="12">
        <v>0</v>
      </c>
      <c r="I83" s="4">
        <f t="shared" si="23"/>
        <v>0</v>
      </c>
      <c r="J83" s="17" t="s">
        <v>83</v>
      </c>
      <c r="K83" s="12">
        <v>0</v>
      </c>
      <c r="L83" s="12">
        <v>0</v>
      </c>
      <c r="M83" s="4">
        <f t="shared" si="24"/>
        <v>0</v>
      </c>
      <c r="N83" s="4">
        <f>ROUND(13487000/1000000*1.014*1.025*1.047*1.04*1.04*1.04*1.04/1.2,3)</f>
        <v>14.308</v>
      </c>
      <c r="O83" s="4">
        <f>ROUND(13487000/1000000*1.014*1.025*1.047*1.04*1.04*1.04*1.04/1.2,3)</f>
        <v>14.308</v>
      </c>
      <c r="P83" s="4">
        <f t="shared" si="25"/>
        <v>0</v>
      </c>
      <c r="Q83" s="4">
        <f>C83+E83+G83+K83+N83</f>
        <v>14.308</v>
      </c>
      <c r="R83" s="4">
        <f t="shared" si="29"/>
        <v>14.308</v>
      </c>
      <c r="S83" s="4">
        <f>I83+M83+P83</f>
        <v>0</v>
      </c>
      <c r="T83" s="23"/>
    </row>
    <row r="84" spans="1:20" ht="31.5" x14ac:dyDescent="0.3">
      <c r="A84" s="10" t="s">
        <v>29</v>
      </c>
      <c r="B84" s="11" t="s">
        <v>32</v>
      </c>
      <c r="C84" s="4">
        <v>0</v>
      </c>
      <c r="D84" s="2" t="s">
        <v>83</v>
      </c>
      <c r="E84" s="4">
        <v>0</v>
      </c>
      <c r="F84" s="17" t="s">
        <v>83</v>
      </c>
      <c r="G84" s="4">
        <v>0</v>
      </c>
      <c r="H84" s="4">
        <v>0</v>
      </c>
      <c r="I84" s="4">
        <f t="shared" si="23"/>
        <v>0</v>
      </c>
      <c r="J84" s="17" t="s">
        <v>83</v>
      </c>
      <c r="K84" s="4">
        <f>ROUND(16128000/1000000*1.043*1.04/1.2,3)</f>
        <v>14.579000000000001</v>
      </c>
      <c r="L84" s="4">
        <f>ROUND(16128000/1000000*1.043*1.04/1.2,3)</f>
        <v>14.579000000000001</v>
      </c>
      <c r="M84" s="4">
        <f t="shared" si="24"/>
        <v>0</v>
      </c>
      <c r="N84" s="12">
        <v>0</v>
      </c>
      <c r="O84" s="12">
        <v>0</v>
      </c>
      <c r="P84" s="4">
        <f t="shared" si="25"/>
        <v>0</v>
      </c>
      <c r="Q84" s="4">
        <f>C84+E84+G84+K84+N84</f>
        <v>14.579000000000001</v>
      </c>
      <c r="R84" s="4">
        <f t="shared" si="29"/>
        <v>14.579000000000001</v>
      </c>
      <c r="S84" s="4">
        <f>I84+M84+P84</f>
        <v>0</v>
      </c>
      <c r="T84" s="21"/>
    </row>
    <row r="85" spans="1:20" ht="47.25" x14ac:dyDescent="0.25">
      <c r="A85" s="10" t="s">
        <v>34</v>
      </c>
      <c r="B85" s="11" t="s">
        <v>69</v>
      </c>
      <c r="C85" s="4">
        <f>SUM(C86:C92)</f>
        <v>1.488</v>
      </c>
      <c r="D85" s="2" t="s">
        <v>83</v>
      </c>
      <c r="E85" s="4">
        <f t="shared" ref="E85" si="30">SUM(E86:E92)</f>
        <v>1.444</v>
      </c>
      <c r="F85" s="2" t="s">
        <v>83</v>
      </c>
      <c r="G85" s="4">
        <f t="shared" ref="G85" si="31">SUM(G86:G92)</f>
        <v>1.004</v>
      </c>
      <c r="H85" s="4">
        <f t="shared" ref="H85:O85" si="32">SUM(H86:H92)</f>
        <v>1.323</v>
      </c>
      <c r="I85" s="4">
        <f t="shared" si="23"/>
        <v>0.31899999999999995</v>
      </c>
      <c r="J85" s="17" t="s">
        <v>83</v>
      </c>
      <c r="K85" s="4">
        <f t="shared" ref="K85" si="33">SUM(K86:K92)</f>
        <v>1.3109999999999999</v>
      </c>
      <c r="L85" s="4">
        <f t="shared" si="32"/>
        <v>1.3109999999999999</v>
      </c>
      <c r="M85" s="4">
        <f t="shared" si="24"/>
        <v>0</v>
      </c>
      <c r="N85" s="4">
        <f t="shared" ref="N85" si="34">SUM(N86:N92)</f>
        <v>1.363</v>
      </c>
      <c r="O85" s="4">
        <f t="shared" si="32"/>
        <v>1.363</v>
      </c>
      <c r="P85" s="4">
        <f t="shared" si="25"/>
        <v>0</v>
      </c>
      <c r="Q85" s="4">
        <f t="shared" ref="Q85" si="35">SUM(Q86:Q92)</f>
        <v>6.6099999999999994</v>
      </c>
      <c r="R85" s="4">
        <f>SUM(R86:R92)</f>
        <v>6.9290000000000003</v>
      </c>
      <c r="S85" s="4">
        <f>SUM(S86:S92)</f>
        <v>0.31899999999999995</v>
      </c>
      <c r="T85" s="23"/>
    </row>
    <row r="86" spans="1:20" ht="47.25" hidden="1" customHeight="1" x14ac:dyDescent="0.25">
      <c r="A86" s="7" t="s">
        <v>45</v>
      </c>
      <c r="B86" s="5" t="s">
        <v>118</v>
      </c>
      <c r="C86" s="2">
        <f>ROUND(1230406.35/1000000*1.058*1.072/1.2,3)+0.325</f>
        <v>1.488</v>
      </c>
      <c r="D86" s="18" t="s">
        <v>115</v>
      </c>
      <c r="E86" s="2">
        <v>0</v>
      </c>
      <c r="F86" s="2"/>
      <c r="G86" s="2">
        <v>0</v>
      </c>
      <c r="H86" s="2">
        <v>0</v>
      </c>
      <c r="I86" s="2">
        <f t="shared" si="23"/>
        <v>0</v>
      </c>
      <c r="J86" s="17" t="s">
        <v>83</v>
      </c>
      <c r="K86" s="2">
        <v>0</v>
      </c>
      <c r="L86" s="2">
        <v>0</v>
      </c>
      <c r="M86" s="2">
        <f t="shared" si="24"/>
        <v>0</v>
      </c>
      <c r="N86" s="2">
        <v>0</v>
      </c>
      <c r="O86" s="2">
        <v>0</v>
      </c>
      <c r="P86" s="2">
        <f t="shared" si="25"/>
        <v>0</v>
      </c>
      <c r="Q86" s="2">
        <f>C86+E86+G86+K86+N86</f>
        <v>1.488</v>
      </c>
      <c r="R86" s="2">
        <f t="shared" si="29"/>
        <v>1.488</v>
      </c>
      <c r="S86" s="2">
        <f>I86+M86+P86</f>
        <v>0</v>
      </c>
      <c r="T86" s="23"/>
    </row>
    <row r="87" spans="1:20" ht="31.5" hidden="1" x14ac:dyDescent="0.25">
      <c r="A87" s="7" t="s">
        <v>45</v>
      </c>
      <c r="B87" s="5" t="s">
        <v>65</v>
      </c>
      <c r="C87" s="2">
        <v>0</v>
      </c>
      <c r="D87" s="2" t="s">
        <v>83</v>
      </c>
      <c r="E87" s="2">
        <v>0</v>
      </c>
      <c r="F87" s="2" t="s">
        <v>83</v>
      </c>
      <c r="G87" s="2">
        <v>0</v>
      </c>
      <c r="H87" s="2">
        <v>0</v>
      </c>
      <c r="I87" s="2">
        <f t="shared" si="23"/>
        <v>0</v>
      </c>
      <c r="J87" s="17" t="s">
        <v>83</v>
      </c>
      <c r="K87" s="2">
        <v>0</v>
      </c>
      <c r="L87" s="2">
        <v>0</v>
      </c>
      <c r="M87" s="2">
        <f t="shared" si="24"/>
        <v>0</v>
      </c>
      <c r="N87" s="2">
        <v>0</v>
      </c>
      <c r="O87" s="2">
        <v>0</v>
      </c>
      <c r="P87" s="2">
        <f t="shared" si="25"/>
        <v>0</v>
      </c>
      <c r="Q87" s="2">
        <f>C87+E87+G87+K87+N87</f>
        <v>0</v>
      </c>
      <c r="R87" s="2">
        <f t="shared" si="29"/>
        <v>0</v>
      </c>
      <c r="S87" s="2">
        <f t="shared" ref="S87:S92" si="36">I87+M87+P87</f>
        <v>0</v>
      </c>
      <c r="T87" s="23"/>
    </row>
    <row r="88" spans="1:20" ht="63" hidden="1" x14ac:dyDescent="0.3">
      <c r="A88" s="7"/>
      <c r="B88" s="5" t="s">
        <v>126</v>
      </c>
      <c r="C88" s="2">
        <v>0</v>
      </c>
      <c r="D88" s="2" t="s">
        <v>83</v>
      </c>
      <c r="E88" s="2">
        <f>ROUND(1444270.14/1000000,3)</f>
        <v>1.444</v>
      </c>
      <c r="F88" s="17" t="s">
        <v>115</v>
      </c>
      <c r="G88" s="2">
        <v>0</v>
      </c>
      <c r="H88" s="2">
        <v>0</v>
      </c>
      <c r="I88" s="2">
        <f t="shared" ref="I88:I89" si="37">H88-G88</f>
        <v>0</v>
      </c>
      <c r="J88" s="17" t="s">
        <v>83</v>
      </c>
      <c r="K88" s="2">
        <v>0</v>
      </c>
      <c r="L88" s="2">
        <v>0</v>
      </c>
      <c r="M88" s="2">
        <f t="shared" ref="M88" si="38">L88-K88</f>
        <v>0</v>
      </c>
      <c r="N88" s="2">
        <v>0</v>
      </c>
      <c r="O88" s="2">
        <v>0</v>
      </c>
      <c r="P88" s="2">
        <f t="shared" ref="P88" si="39">O88-N88</f>
        <v>0</v>
      </c>
      <c r="Q88" s="2">
        <f>C88+E88+G88+K88+N88</f>
        <v>1.444</v>
      </c>
      <c r="R88" s="2">
        <f t="shared" si="29"/>
        <v>1.444</v>
      </c>
      <c r="S88" s="2">
        <f t="shared" si="36"/>
        <v>0</v>
      </c>
      <c r="T88" s="21"/>
    </row>
    <row r="89" spans="1:20" ht="33" hidden="1" customHeight="1" x14ac:dyDescent="0.3">
      <c r="A89" s="3"/>
      <c r="B89" s="5" t="s">
        <v>66</v>
      </c>
      <c r="C89" s="2">
        <v>0</v>
      </c>
      <c r="D89" s="2" t="s">
        <v>83</v>
      </c>
      <c r="E89" s="2">
        <v>0</v>
      </c>
      <c r="F89" s="2" t="s">
        <v>83</v>
      </c>
      <c r="G89" s="2">
        <v>0</v>
      </c>
      <c r="H89" s="2">
        <v>0</v>
      </c>
      <c r="I89" s="2">
        <f t="shared" si="37"/>
        <v>0</v>
      </c>
      <c r="J89" s="17" t="s">
        <v>83</v>
      </c>
      <c r="K89" s="2">
        <v>0</v>
      </c>
      <c r="L89" s="2">
        <v>0</v>
      </c>
      <c r="M89" s="2">
        <f t="shared" ref="M89" si="40">L89-K89</f>
        <v>0</v>
      </c>
      <c r="N89" s="2">
        <v>0</v>
      </c>
      <c r="O89" s="2">
        <v>0</v>
      </c>
      <c r="P89" s="2">
        <f t="shared" ref="P89" si="41">O89-N89</f>
        <v>0</v>
      </c>
      <c r="Q89" s="2"/>
      <c r="R89" s="2">
        <f t="shared" si="29"/>
        <v>0</v>
      </c>
      <c r="S89" s="2">
        <f t="shared" si="36"/>
        <v>0</v>
      </c>
      <c r="T89" s="21"/>
    </row>
    <row r="90" spans="1:20" ht="78.75" x14ac:dyDescent="0.3">
      <c r="A90" s="3"/>
      <c r="B90" s="5" t="s">
        <v>163</v>
      </c>
      <c r="C90" s="2">
        <v>0</v>
      </c>
      <c r="D90" s="2" t="s">
        <v>83</v>
      </c>
      <c r="E90" s="2">
        <v>0</v>
      </c>
      <c r="F90" s="2" t="s">
        <v>83</v>
      </c>
      <c r="G90" s="2">
        <f>ROUND(962846.76/1000000*1.043,3)</f>
        <v>1.004</v>
      </c>
      <c r="H90" s="28">
        <f>ROUND([1]Лист1!$H$8/1000000,3)</f>
        <v>1.323</v>
      </c>
      <c r="I90" s="2">
        <f>H90-G90</f>
        <v>0.31899999999999995</v>
      </c>
      <c r="J90" s="17" t="s">
        <v>115</v>
      </c>
      <c r="K90" s="2">
        <v>0</v>
      </c>
      <c r="L90" s="2">
        <v>0</v>
      </c>
      <c r="M90" s="2">
        <f t="shared" si="24"/>
        <v>0</v>
      </c>
      <c r="N90" s="2">
        <v>0</v>
      </c>
      <c r="O90" s="2">
        <v>0</v>
      </c>
      <c r="P90" s="2">
        <f t="shared" si="25"/>
        <v>0</v>
      </c>
      <c r="Q90" s="2">
        <f>C90+E90+G90+K90+N90</f>
        <v>1.004</v>
      </c>
      <c r="R90" s="2">
        <f t="shared" si="29"/>
        <v>1.323</v>
      </c>
      <c r="S90" s="2">
        <f t="shared" si="36"/>
        <v>0.31899999999999995</v>
      </c>
      <c r="T90" s="21"/>
    </row>
    <row r="91" spans="1:20" ht="15.75" hidden="1" x14ac:dyDescent="0.25">
      <c r="A91" s="3"/>
      <c r="B91" s="5" t="s">
        <v>67</v>
      </c>
      <c r="C91" s="2">
        <v>0</v>
      </c>
      <c r="D91" s="2" t="s">
        <v>83</v>
      </c>
      <c r="E91" s="2">
        <v>0</v>
      </c>
      <c r="F91" s="2" t="s">
        <v>83</v>
      </c>
      <c r="G91" s="2">
        <v>0</v>
      </c>
      <c r="H91" s="2">
        <v>0</v>
      </c>
      <c r="I91" s="2">
        <f t="shared" si="23"/>
        <v>0</v>
      </c>
      <c r="J91" s="17" t="s">
        <v>83</v>
      </c>
      <c r="K91" s="2">
        <f>ROUND(1230406.35/1000000*1.058*1.072*1.042*1.04*1.04/1.2,3)</f>
        <v>1.3109999999999999</v>
      </c>
      <c r="L91" s="2">
        <f>ROUND(1230406.35/1000000*1.058*1.072*1.042*1.04*1.04/1.2,3)</f>
        <v>1.3109999999999999</v>
      </c>
      <c r="M91" s="2">
        <f t="shared" si="24"/>
        <v>0</v>
      </c>
      <c r="N91" s="2">
        <v>0</v>
      </c>
      <c r="O91" s="2">
        <v>0</v>
      </c>
      <c r="P91" s="2">
        <f t="shared" si="25"/>
        <v>0</v>
      </c>
      <c r="Q91" s="2">
        <f>C91+E91+G91+K91+N91</f>
        <v>1.3109999999999999</v>
      </c>
      <c r="R91" s="2">
        <f t="shared" si="29"/>
        <v>1.3109999999999999</v>
      </c>
      <c r="S91" s="2">
        <f t="shared" si="36"/>
        <v>0</v>
      </c>
      <c r="T91" s="23"/>
    </row>
    <row r="92" spans="1:20" ht="15.75" hidden="1" x14ac:dyDescent="0.25">
      <c r="A92" s="3"/>
      <c r="B92" s="5" t="s">
        <v>68</v>
      </c>
      <c r="C92" s="2">
        <v>0</v>
      </c>
      <c r="D92" s="2" t="s">
        <v>83</v>
      </c>
      <c r="E92" s="2">
        <v>0</v>
      </c>
      <c r="F92" s="2" t="s">
        <v>83</v>
      </c>
      <c r="G92" s="2">
        <v>0</v>
      </c>
      <c r="H92" s="2">
        <v>0</v>
      </c>
      <c r="I92" s="2">
        <f t="shared" si="23"/>
        <v>0</v>
      </c>
      <c r="J92" s="17" t="s">
        <v>83</v>
      </c>
      <c r="K92" s="2">
        <v>0</v>
      </c>
      <c r="L92" s="2">
        <v>0</v>
      </c>
      <c r="M92" s="2">
        <f t="shared" si="24"/>
        <v>0</v>
      </c>
      <c r="N92" s="2">
        <f>ROUND(1230406.35/1000000*1.058*1.072*1.042*1.04*1.04*1.04/1.2,3)</f>
        <v>1.363</v>
      </c>
      <c r="O92" s="2">
        <f>ROUND(1230406.35/1000000*1.058*1.072*1.042*1.04*1.04*1.04/1.2,3)</f>
        <v>1.363</v>
      </c>
      <c r="P92" s="2">
        <f t="shared" si="25"/>
        <v>0</v>
      </c>
      <c r="Q92" s="2">
        <f>C92+E92+G92+K92+N92</f>
        <v>1.363</v>
      </c>
      <c r="R92" s="2">
        <f t="shared" si="29"/>
        <v>1.363</v>
      </c>
      <c r="S92" s="2">
        <f t="shared" si="36"/>
        <v>0</v>
      </c>
      <c r="T92" s="23"/>
    </row>
    <row r="93" spans="1:20" ht="47.25" x14ac:dyDescent="0.25">
      <c r="A93" s="10" t="s">
        <v>35</v>
      </c>
      <c r="B93" s="11" t="s">
        <v>70</v>
      </c>
      <c r="C93" s="4">
        <f>SUM(C94:C107)</f>
        <v>2.387</v>
      </c>
      <c r="D93" s="2" t="s">
        <v>83</v>
      </c>
      <c r="E93" s="4">
        <f>SUM(E94:E107)</f>
        <v>3.5049999999999999</v>
      </c>
      <c r="F93" s="2" t="s">
        <v>83</v>
      </c>
      <c r="G93" s="4">
        <f>SUM(G94:G107)</f>
        <v>17.094999999999999</v>
      </c>
      <c r="H93" s="33">
        <f>SUM(H94:H107)</f>
        <v>6.2607868799999995</v>
      </c>
      <c r="I93" s="4">
        <f t="shared" si="23"/>
        <v>-10.834213119999999</v>
      </c>
      <c r="J93" s="17"/>
      <c r="K93" s="4">
        <f>SUM(K94:K107)</f>
        <v>24.389099999999999</v>
      </c>
      <c r="L93" s="4">
        <f>SUM(L94:L107)</f>
        <v>24.389099999999999</v>
      </c>
      <c r="M93" s="4">
        <f t="shared" si="24"/>
        <v>0</v>
      </c>
      <c r="N93" s="4">
        <f>SUM(N94:N107)</f>
        <v>2.09</v>
      </c>
      <c r="O93" s="4">
        <f>SUM(O94:O107)</f>
        <v>2.09</v>
      </c>
      <c r="P93" s="4">
        <f t="shared" si="25"/>
        <v>0</v>
      </c>
      <c r="Q93" s="4">
        <f>SUM(Q94:Q107)</f>
        <v>49.466099999999997</v>
      </c>
      <c r="R93" s="4">
        <f>SUM(R94:R107)</f>
        <v>38.631886879999996</v>
      </c>
      <c r="S93" s="4">
        <f>SUM(S94:S107)</f>
        <v>-10.834213119999999</v>
      </c>
      <c r="T93" s="23"/>
    </row>
    <row r="94" spans="1:20" ht="63" hidden="1" customHeight="1" x14ac:dyDescent="0.25">
      <c r="A94" s="7" t="s">
        <v>45</v>
      </c>
      <c r="B94" s="5" t="s">
        <v>111</v>
      </c>
      <c r="C94" s="2">
        <f>ROUND(2387150.4/1000000,3)</f>
        <v>2.387</v>
      </c>
      <c r="D94" s="18" t="s">
        <v>115</v>
      </c>
      <c r="E94" s="2">
        <v>0</v>
      </c>
      <c r="F94" s="2"/>
      <c r="G94" s="2">
        <v>0</v>
      </c>
      <c r="H94" s="2">
        <v>0</v>
      </c>
      <c r="I94" s="2">
        <f t="shared" si="23"/>
        <v>0</v>
      </c>
      <c r="J94" s="17" t="s">
        <v>83</v>
      </c>
      <c r="K94" s="2">
        <v>0</v>
      </c>
      <c r="L94" s="2">
        <v>0</v>
      </c>
      <c r="M94" s="2">
        <f t="shared" si="24"/>
        <v>0</v>
      </c>
      <c r="N94" s="2">
        <v>0</v>
      </c>
      <c r="O94" s="2">
        <v>0</v>
      </c>
      <c r="P94" s="2">
        <f t="shared" si="25"/>
        <v>0</v>
      </c>
      <c r="Q94" s="2">
        <f>C94+E94+G94+K94+N94</f>
        <v>2.387</v>
      </c>
      <c r="R94" s="2">
        <f t="shared" si="29"/>
        <v>2.387</v>
      </c>
      <c r="S94" s="2">
        <f>I94+M94+P94</f>
        <v>0</v>
      </c>
      <c r="T94" s="23"/>
    </row>
    <row r="95" spans="1:20" ht="15.75" hidden="1" x14ac:dyDescent="0.25">
      <c r="A95" s="7" t="s">
        <v>45</v>
      </c>
      <c r="B95" s="5" t="s">
        <v>71</v>
      </c>
      <c r="C95" s="2">
        <v>0</v>
      </c>
      <c r="D95" s="2" t="s">
        <v>83</v>
      </c>
      <c r="E95" s="2">
        <v>0</v>
      </c>
      <c r="F95" s="29" t="s">
        <v>83</v>
      </c>
      <c r="G95" s="2">
        <v>0</v>
      </c>
      <c r="H95" s="2">
        <v>0</v>
      </c>
      <c r="I95" s="2">
        <f t="shared" si="23"/>
        <v>0</v>
      </c>
      <c r="J95" s="17" t="s">
        <v>83</v>
      </c>
      <c r="K95" s="2">
        <v>0</v>
      </c>
      <c r="L95" s="2">
        <v>0</v>
      </c>
      <c r="M95" s="2">
        <f t="shared" si="24"/>
        <v>0</v>
      </c>
      <c r="N95" s="2">
        <v>0</v>
      </c>
      <c r="O95" s="2">
        <v>0</v>
      </c>
      <c r="P95" s="2">
        <f t="shared" si="25"/>
        <v>0</v>
      </c>
      <c r="Q95" s="2">
        <f>C95+E95+G95+K95+N95</f>
        <v>0</v>
      </c>
      <c r="R95" s="2">
        <f t="shared" si="29"/>
        <v>0</v>
      </c>
      <c r="S95" s="2">
        <f>I95+M95+P95</f>
        <v>0</v>
      </c>
      <c r="T95" s="25"/>
    </row>
    <row r="96" spans="1:20" ht="63" hidden="1" x14ac:dyDescent="0.25">
      <c r="A96" s="7"/>
      <c r="B96" s="6" t="s">
        <v>156</v>
      </c>
      <c r="C96" s="2"/>
      <c r="D96" s="2"/>
      <c r="E96" s="2">
        <f>ROUND(3504900/1000000,3)</f>
        <v>3.5049999999999999</v>
      </c>
      <c r="F96" s="17" t="s">
        <v>115</v>
      </c>
      <c r="G96" s="2">
        <v>0</v>
      </c>
      <c r="H96" s="2">
        <v>0</v>
      </c>
      <c r="I96" s="2">
        <f t="shared" ref="I96" si="42">H96-G96</f>
        <v>0</v>
      </c>
      <c r="J96" s="17" t="s">
        <v>83</v>
      </c>
      <c r="K96" s="2">
        <v>0</v>
      </c>
      <c r="L96" s="2">
        <v>0</v>
      </c>
      <c r="M96" s="2">
        <f t="shared" ref="M96:M104" si="43">L96-K96</f>
        <v>0</v>
      </c>
      <c r="N96" s="2">
        <v>0</v>
      </c>
      <c r="O96" s="2">
        <v>0</v>
      </c>
      <c r="P96" s="2">
        <f t="shared" ref="P96:P104" si="44">O96-N96</f>
        <v>0</v>
      </c>
      <c r="Q96" s="2">
        <f t="shared" ref="Q96:Q107" si="45">C96+E96+G96+K96+N96</f>
        <v>3.5049999999999999</v>
      </c>
      <c r="R96" s="2">
        <f t="shared" si="29"/>
        <v>3.5049999999999999</v>
      </c>
      <c r="S96" s="2">
        <f t="shared" ref="S96:S107" si="46">I96+M96+P96</f>
        <v>0</v>
      </c>
      <c r="T96" s="25"/>
    </row>
    <row r="97" spans="1:20" ht="48.75" hidden="1" customHeight="1" x14ac:dyDescent="0.25">
      <c r="A97" s="8"/>
      <c r="B97" s="5" t="s">
        <v>72</v>
      </c>
      <c r="C97" s="2">
        <v>0</v>
      </c>
      <c r="D97" s="2" t="s">
        <v>83</v>
      </c>
      <c r="E97" s="2">
        <v>0</v>
      </c>
      <c r="F97" s="2" t="s">
        <v>83</v>
      </c>
      <c r="G97" s="2">
        <v>0</v>
      </c>
      <c r="H97" s="2">
        <v>0</v>
      </c>
      <c r="I97" s="2">
        <f t="shared" ref="I97:I105" si="47">H97-G97</f>
        <v>0</v>
      </c>
      <c r="J97" s="17" t="s">
        <v>83</v>
      </c>
      <c r="K97" s="2">
        <v>0</v>
      </c>
      <c r="L97" s="2">
        <v>0</v>
      </c>
      <c r="M97" s="2">
        <f t="shared" si="43"/>
        <v>0</v>
      </c>
      <c r="N97" s="2">
        <v>0</v>
      </c>
      <c r="O97" s="2">
        <v>0</v>
      </c>
      <c r="P97" s="2">
        <f t="shared" si="44"/>
        <v>0</v>
      </c>
      <c r="Q97" s="2">
        <f t="shared" si="45"/>
        <v>0</v>
      </c>
      <c r="R97" s="2">
        <f t="shared" si="29"/>
        <v>0</v>
      </c>
      <c r="S97" s="2">
        <f t="shared" si="46"/>
        <v>0</v>
      </c>
      <c r="T97" s="25"/>
    </row>
    <row r="98" spans="1:20" ht="78.75" x14ac:dyDescent="0.3">
      <c r="A98" s="8"/>
      <c r="B98" s="6" t="s">
        <v>131</v>
      </c>
      <c r="C98" s="2"/>
      <c r="D98" s="2"/>
      <c r="E98" s="2">
        <v>0</v>
      </c>
      <c r="F98" s="2" t="s">
        <v>83</v>
      </c>
      <c r="G98" s="2">
        <f>ROUND(2198360/1000000*1.043,3)</f>
        <v>2.2930000000000001</v>
      </c>
      <c r="H98" s="2">
        <f>'[2]Ресурсно-индексный метод (Прика'!$L$2075/1000000</f>
        <v>2.8157868800000001</v>
      </c>
      <c r="I98" s="2">
        <f>H98-G98</f>
        <v>0.52278687999999995</v>
      </c>
      <c r="J98" s="17" t="s">
        <v>115</v>
      </c>
      <c r="K98" s="2">
        <v>0</v>
      </c>
      <c r="L98" s="2">
        <v>0</v>
      </c>
      <c r="M98" s="2">
        <f t="shared" si="43"/>
        <v>0</v>
      </c>
      <c r="N98" s="2">
        <v>0</v>
      </c>
      <c r="O98" s="2">
        <v>0</v>
      </c>
      <c r="P98" s="2">
        <f t="shared" si="44"/>
        <v>0</v>
      </c>
      <c r="Q98" s="2">
        <f t="shared" si="45"/>
        <v>2.2930000000000001</v>
      </c>
      <c r="R98" s="2">
        <f t="shared" si="29"/>
        <v>2.8157868800000001</v>
      </c>
      <c r="S98" s="2">
        <f t="shared" si="46"/>
        <v>0.52278687999999995</v>
      </c>
      <c r="T98" s="21"/>
    </row>
    <row r="99" spans="1:20" ht="68.25" customHeight="1" x14ac:dyDescent="0.3">
      <c r="A99" s="8"/>
      <c r="B99" s="5" t="s">
        <v>132</v>
      </c>
      <c r="C99" s="2"/>
      <c r="D99" s="2"/>
      <c r="E99" s="2">
        <v>0</v>
      </c>
      <c r="F99" s="2" t="s">
        <v>83</v>
      </c>
      <c r="G99" s="2">
        <f>ROUND(668726/1000000*1.043,3)</f>
        <v>0.69699999999999995</v>
      </c>
      <c r="H99" s="2">
        <f>ROUND(([3]Лист1!$G$10+[3]Лист1!$G$11+[3]Лист1!$G$12)/1000000,3)</f>
        <v>0.68799999999999994</v>
      </c>
      <c r="I99" s="2">
        <f t="shared" si="47"/>
        <v>-9.000000000000008E-3</v>
      </c>
      <c r="J99" s="17" t="s">
        <v>115</v>
      </c>
      <c r="K99" s="2">
        <v>0</v>
      </c>
      <c r="L99" s="2">
        <v>0</v>
      </c>
      <c r="M99" s="2">
        <f t="shared" si="43"/>
        <v>0</v>
      </c>
      <c r="N99" s="2">
        <v>0</v>
      </c>
      <c r="O99" s="2">
        <v>0</v>
      </c>
      <c r="P99" s="2">
        <f t="shared" si="44"/>
        <v>0</v>
      </c>
      <c r="Q99" s="2">
        <f t="shared" si="45"/>
        <v>0.69699999999999995</v>
      </c>
      <c r="R99" s="2">
        <f t="shared" si="29"/>
        <v>0.68799999999999994</v>
      </c>
      <c r="S99" s="2">
        <f t="shared" si="46"/>
        <v>-9.000000000000008E-3</v>
      </c>
      <c r="T99" s="21"/>
    </row>
    <row r="100" spans="1:20" ht="78.75" x14ac:dyDescent="0.3">
      <c r="A100" s="8"/>
      <c r="B100" s="6" t="s">
        <v>156</v>
      </c>
      <c r="C100" s="2"/>
      <c r="D100" s="2"/>
      <c r="E100" s="2">
        <v>0</v>
      </c>
      <c r="F100" s="2" t="s">
        <v>83</v>
      </c>
      <c r="G100" s="2">
        <f>ROUND(2563584/1000000*1.043,3)</f>
        <v>2.6739999999999999</v>
      </c>
      <c r="H100" s="2">
        <f>ROUND(([3]Лист1!$G$13+[3]Лист1!$G$14)/1000000,3)</f>
        <v>2.7570000000000001</v>
      </c>
      <c r="I100" s="2">
        <f t="shared" ref="I100" si="48">H100-G100</f>
        <v>8.3000000000000185E-2</v>
      </c>
      <c r="J100" s="17" t="s">
        <v>115</v>
      </c>
      <c r="K100" s="2">
        <v>0</v>
      </c>
      <c r="L100" s="2">
        <v>0</v>
      </c>
      <c r="M100" s="2">
        <f t="shared" si="43"/>
        <v>0</v>
      </c>
      <c r="N100" s="2">
        <v>0</v>
      </c>
      <c r="O100" s="2">
        <v>0</v>
      </c>
      <c r="P100" s="2">
        <f t="shared" si="44"/>
        <v>0</v>
      </c>
      <c r="Q100" s="2">
        <f t="shared" si="45"/>
        <v>2.6739999999999999</v>
      </c>
      <c r="R100" s="2">
        <f t="shared" si="29"/>
        <v>2.7570000000000001</v>
      </c>
      <c r="S100" s="2">
        <f t="shared" si="46"/>
        <v>8.3000000000000185E-2</v>
      </c>
      <c r="T100" s="21"/>
    </row>
    <row r="101" spans="1:20" ht="29.25" customHeight="1" x14ac:dyDescent="0.3">
      <c r="A101" s="8"/>
      <c r="B101" s="5" t="s">
        <v>133</v>
      </c>
      <c r="C101" s="2"/>
      <c r="D101" s="2"/>
      <c r="E101" s="2">
        <v>0</v>
      </c>
      <c r="F101" s="2" t="s">
        <v>83</v>
      </c>
      <c r="G101" s="2">
        <f>ROUND(1638816/1000000*1.043,3)</f>
        <v>1.7090000000000001</v>
      </c>
      <c r="H101" s="2">
        <f>ROUND(1638816/1000000*1.043,3)*0</f>
        <v>0</v>
      </c>
      <c r="I101" s="2">
        <f t="shared" si="47"/>
        <v>-1.7090000000000001</v>
      </c>
      <c r="J101" s="17" t="s">
        <v>113</v>
      </c>
      <c r="K101" s="2">
        <v>0</v>
      </c>
      <c r="L101" s="2">
        <v>0</v>
      </c>
      <c r="M101" s="2">
        <f t="shared" si="43"/>
        <v>0</v>
      </c>
      <c r="N101" s="2">
        <v>0</v>
      </c>
      <c r="O101" s="2">
        <v>0</v>
      </c>
      <c r="P101" s="2">
        <f t="shared" si="44"/>
        <v>0</v>
      </c>
      <c r="Q101" s="2">
        <f t="shared" si="45"/>
        <v>1.7090000000000001</v>
      </c>
      <c r="R101" s="2">
        <f t="shared" si="29"/>
        <v>0</v>
      </c>
      <c r="S101" s="2">
        <f t="shared" si="46"/>
        <v>-1.7090000000000001</v>
      </c>
      <c r="T101" s="21"/>
    </row>
    <row r="102" spans="1:20" ht="29.25" customHeight="1" x14ac:dyDescent="0.3">
      <c r="A102" s="8"/>
      <c r="B102" s="5" t="s">
        <v>134</v>
      </c>
      <c r="C102" s="2"/>
      <c r="D102" s="2"/>
      <c r="E102" s="2">
        <v>0</v>
      </c>
      <c r="F102" s="2" t="s">
        <v>83</v>
      </c>
      <c r="G102" s="2">
        <f>ROUND(2478252/1000000*1.043,3)</f>
        <v>2.585</v>
      </c>
      <c r="H102" s="2">
        <f>ROUND(2478252/1000000*1.043,3)*0</f>
        <v>0</v>
      </c>
      <c r="I102" s="2">
        <f t="shared" si="47"/>
        <v>-2.585</v>
      </c>
      <c r="J102" s="17" t="s">
        <v>113</v>
      </c>
      <c r="K102" s="2">
        <v>0</v>
      </c>
      <c r="L102" s="2">
        <v>0</v>
      </c>
      <c r="M102" s="2">
        <f t="shared" si="43"/>
        <v>0</v>
      </c>
      <c r="N102" s="2">
        <v>0</v>
      </c>
      <c r="O102" s="2">
        <v>0</v>
      </c>
      <c r="P102" s="2">
        <f t="shared" si="44"/>
        <v>0</v>
      </c>
      <c r="Q102" s="2">
        <f t="shared" si="45"/>
        <v>2.585</v>
      </c>
      <c r="R102" s="2">
        <f t="shared" si="29"/>
        <v>0</v>
      </c>
      <c r="S102" s="2">
        <f t="shared" si="46"/>
        <v>-2.585</v>
      </c>
      <c r="T102" s="21"/>
    </row>
    <row r="103" spans="1:20" ht="29.25" customHeight="1" x14ac:dyDescent="0.3">
      <c r="A103" s="8"/>
      <c r="B103" s="5" t="s">
        <v>135</v>
      </c>
      <c r="C103" s="2"/>
      <c r="D103" s="2"/>
      <c r="E103" s="2">
        <v>0</v>
      </c>
      <c r="F103" s="2" t="s">
        <v>83</v>
      </c>
      <c r="G103" s="2">
        <f>ROUND(3646984/1000000*1.043,3)</f>
        <v>3.8039999999999998</v>
      </c>
      <c r="H103" s="2">
        <f>ROUND(3646984/1000000*1.043,3)*0</f>
        <v>0</v>
      </c>
      <c r="I103" s="2">
        <f t="shared" si="47"/>
        <v>-3.8039999999999998</v>
      </c>
      <c r="J103" s="17" t="s">
        <v>113</v>
      </c>
      <c r="K103" s="2">
        <v>0</v>
      </c>
      <c r="L103" s="2">
        <v>0</v>
      </c>
      <c r="M103" s="2">
        <f t="shared" si="43"/>
        <v>0</v>
      </c>
      <c r="N103" s="2">
        <v>0</v>
      </c>
      <c r="O103" s="2">
        <v>0</v>
      </c>
      <c r="P103" s="2">
        <f t="shared" si="44"/>
        <v>0</v>
      </c>
      <c r="Q103" s="2">
        <f t="shared" si="45"/>
        <v>3.8039999999999998</v>
      </c>
      <c r="R103" s="2">
        <f t="shared" si="29"/>
        <v>0</v>
      </c>
      <c r="S103" s="2">
        <f t="shared" si="46"/>
        <v>-3.8039999999999998</v>
      </c>
      <c r="T103" s="21"/>
    </row>
    <row r="104" spans="1:20" ht="29.25" customHeight="1" x14ac:dyDescent="0.3">
      <c r="A104" s="8"/>
      <c r="B104" s="5" t="s">
        <v>136</v>
      </c>
      <c r="C104" s="2"/>
      <c r="D104" s="2"/>
      <c r="E104" s="2">
        <v>0</v>
      </c>
      <c r="F104" s="2" t="s">
        <v>83</v>
      </c>
      <c r="G104" s="2">
        <f>ROUND(1843520/1000000*1.043,3)</f>
        <v>1.923</v>
      </c>
      <c r="H104" s="2">
        <f>ROUND(1843520/1000000*1.043,3)*0</f>
        <v>0</v>
      </c>
      <c r="I104" s="2">
        <f t="shared" si="47"/>
        <v>-1.923</v>
      </c>
      <c r="J104" s="17" t="s">
        <v>113</v>
      </c>
      <c r="K104" s="2">
        <v>0</v>
      </c>
      <c r="L104" s="2">
        <v>0</v>
      </c>
      <c r="M104" s="2">
        <f t="shared" si="43"/>
        <v>0</v>
      </c>
      <c r="N104" s="2">
        <v>0</v>
      </c>
      <c r="O104" s="2">
        <v>0</v>
      </c>
      <c r="P104" s="2">
        <f t="shared" si="44"/>
        <v>0</v>
      </c>
      <c r="Q104" s="2">
        <f t="shared" si="45"/>
        <v>1.923</v>
      </c>
      <c r="R104" s="2">
        <f t="shared" si="29"/>
        <v>0</v>
      </c>
      <c r="S104" s="2">
        <f t="shared" si="46"/>
        <v>-1.923</v>
      </c>
      <c r="T104" s="21"/>
    </row>
    <row r="105" spans="1:20" ht="29.25" customHeight="1" x14ac:dyDescent="0.3">
      <c r="A105" s="8"/>
      <c r="B105" s="5" t="s">
        <v>137</v>
      </c>
      <c r="C105" s="2">
        <v>0</v>
      </c>
      <c r="D105" s="2" t="s">
        <v>83</v>
      </c>
      <c r="E105" s="2">
        <v>0</v>
      </c>
      <c r="F105" s="2" t="s">
        <v>83</v>
      </c>
      <c r="G105" s="2">
        <f>ROUND(1351566/1000000*1.043,3)</f>
        <v>1.41</v>
      </c>
      <c r="H105" s="2">
        <f>ROUND(1351566/1000000*1.043,3)*0</f>
        <v>0</v>
      </c>
      <c r="I105" s="2">
        <f t="shared" si="47"/>
        <v>-1.41</v>
      </c>
      <c r="J105" s="17" t="s">
        <v>113</v>
      </c>
      <c r="K105" s="2">
        <v>0</v>
      </c>
      <c r="L105" s="2">
        <v>0</v>
      </c>
      <c r="M105" s="2">
        <f t="shared" si="24"/>
        <v>0</v>
      </c>
      <c r="N105" s="2">
        <v>0</v>
      </c>
      <c r="O105" s="2">
        <v>0</v>
      </c>
      <c r="P105" s="2">
        <f t="shared" si="25"/>
        <v>0</v>
      </c>
      <c r="Q105" s="2">
        <f t="shared" si="45"/>
        <v>1.41</v>
      </c>
      <c r="R105" s="2">
        <f t="shared" si="29"/>
        <v>0</v>
      </c>
      <c r="S105" s="2">
        <f t="shared" si="46"/>
        <v>-1.41</v>
      </c>
      <c r="T105" s="21"/>
    </row>
    <row r="106" spans="1:20" ht="47.25" hidden="1" x14ac:dyDescent="0.25">
      <c r="A106" s="8"/>
      <c r="B106" s="5" t="s">
        <v>73</v>
      </c>
      <c r="C106" s="2">
        <v>0</v>
      </c>
      <c r="D106" s="2" t="s">
        <v>83</v>
      </c>
      <c r="E106" s="2">
        <v>0</v>
      </c>
      <c r="F106" s="2" t="s">
        <v>83</v>
      </c>
      <c r="G106" s="2">
        <v>0</v>
      </c>
      <c r="H106" s="2">
        <v>0</v>
      </c>
      <c r="I106" s="2">
        <f t="shared" si="23"/>
        <v>0</v>
      </c>
      <c r="J106" s="17" t="s">
        <v>83</v>
      </c>
      <c r="K106" s="2">
        <f>ROUND(22895604.18/1000000*1.058*1.072*1.042*1.04*1.04/1.2,3)+0.0001</f>
        <v>24.389099999999999</v>
      </c>
      <c r="L106" s="2">
        <f>ROUND(22895604.18/1000000*1.058*1.072*1.042*1.04*1.04/1.2,3)+0.0001</f>
        <v>24.389099999999999</v>
      </c>
      <c r="M106" s="2">
        <f t="shared" si="24"/>
        <v>0</v>
      </c>
      <c r="N106" s="2">
        <v>0</v>
      </c>
      <c r="O106" s="2">
        <v>0</v>
      </c>
      <c r="P106" s="2">
        <f t="shared" si="25"/>
        <v>0</v>
      </c>
      <c r="Q106" s="2">
        <f t="shared" si="45"/>
        <v>24.389099999999999</v>
      </c>
      <c r="R106" s="2">
        <f t="shared" si="29"/>
        <v>24.389099999999999</v>
      </c>
      <c r="S106" s="2">
        <f t="shared" si="46"/>
        <v>0</v>
      </c>
      <c r="T106" s="23"/>
    </row>
    <row r="107" spans="1:20" ht="18" hidden="1" customHeight="1" x14ac:dyDescent="0.25">
      <c r="A107" s="8"/>
      <c r="B107" s="5" t="s">
        <v>74</v>
      </c>
      <c r="C107" s="2">
        <v>0</v>
      </c>
      <c r="D107" s="2" t="s">
        <v>83</v>
      </c>
      <c r="E107" s="2">
        <v>0</v>
      </c>
      <c r="F107" s="2" t="s">
        <v>83</v>
      </c>
      <c r="G107" s="2">
        <v>0</v>
      </c>
      <c r="H107" s="2">
        <v>0</v>
      </c>
      <c r="I107" s="2">
        <f t="shared" si="23"/>
        <v>0</v>
      </c>
      <c r="J107" s="17" t="s">
        <v>83</v>
      </c>
      <c r="K107" s="2">
        <v>0</v>
      </c>
      <c r="L107" s="2">
        <v>0</v>
      </c>
      <c r="M107" s="2">
        <f t="shared" si="24"/>
        <v>0</v>
      </c>
      <c r="N107" s="2">
        <f>ROUND(1886880.15/1000000*1.058*1.072*1.042*1.04*1.04*1.04/1.2,3)</f>
        <v>2.09</v>
      </c>
      <c r="O107" s="2">
        <f>ROUND(1886880.15/1000000*1.058*1.072*1.042*1.04*1.04*1.04/1.2,3)</f>
        <v>2.09</v>
      </c>
      <c r="P107" s="2">
        <f t="shared" si="25"/>
        <v>0</v>
      </c>
      <c r="Q107" s="2">
        <f t="shared" si="45"/>
        <v>2.09</v>
      </c>
      <c r="R107" s="2">
        <f t="shared" si="29"/>
        <v>2.09</v>
      </c>
      <c r="S107" s="2">
        <f t="shared" si="46"/>
        <v>0</v>
      </c>
      <c r="T107" s="23"/>
    </row>
    <row r="108" spans="1:20" ht="39.75" customHeight="1" x14ac:dyDescent="0.25">
      <c r="A108" s="10" t="s">
        <v>75</v>
      </c>
      <c r="B108" s="11" t="s">
        <v>112</v>
      </c>
      <c r="C108" s="4">
        <f>C109</f>
        <v>0.67100000000000004</v>
      </c>
      <c r="D108" s="2" t="s">
        <v>83</v>
      </c>
      <c r="E108" s="4">
        <f>SUM(E109:E111)</f>
        <v>0.77100000000000002</v>
      </c>
      <c r="F108" s="2" t="s">
        <v>83</v>
      </c>
      <c r="G108" s="4">
        <f>SUM(G109:G111)</f>
        <v>0.91</v>
      </c>
      <c r="H108" s="4">
        <f>SUM(H109:H111)</f>
        <v>1.02</v>
      </c>
      <c r="I108" s="4">
        <f t="shared" si="23"/>
        <v>0.10999999999999999</v>
      </c>
      <c r="J108" s="17" t="s">
        <v>83</v>
      </c>
      <c r="K108" s="4">
        <f>SUM(K109:K111)</f>
        <v>0</v>
      </c>
      <c r="L108" s="4">
        <f>SUM(L109:L111)</f>
        <v>0</v>
      </c>
      <c r="M108" s="4">
        <f t="shared" si="24"/>
        <v>0</v>
      </c>
      <c r="N108" s="4">
        <f>SUM(N109:N111)</f>
        <v>0</v>
      </c>
      <c r="O108" s="4">
        <f>SUM(O109:O111)</f>
        <v>0</v>
      </c>
      <c r="P108" s="4">
        <f t="shared" si="25"/>
        <v>0</v>
      </c>
      <c r="Q108" s="4">
        <f>C108+E108+G108+K108+N108</f>
        <v>2.3520000000000003</v>
      </c>
      <c r="R108" s="4">
        <f t="shared" si="29"/>
        <v>2.4620000000000002</v>
      </c>
      <c r="S108" s="4">
        <f>I108+M108+P108</f>
        <v>0.10999999999999999</v>
      </c>
      <c r="T108" s="23"/>
    </row>
    <row r="109" spans="1:20" ht="47.25" customHeight="1" x14ac:dyDescent="0.25">
      <c r="A109" s="20" t="s">
        <v>45</v>
      </c>
      <c r="B109" s="5" t="s">
        <v>76</v>
      </c>
      <c r="C109" s="2">
        <f>ROUND(805680/1000000/1.2,3)</f>
        <v>0.67100000000000004</v>
      </c>
      <c r="D109" s="17" t="s">
        <v>115</v>
      </c>
      <c r="E109" s="2"/>
      <c r="F109" s="2"/>
      <c r="G109" s="2">
        <v>0</v>
      </c>
      <c r="H109" s="2">
        <v>0</v>
      </c>
      <c r="I109" s="2">
        <f t="shared" si="23"/>
        <v>0</v>
      </c>
      <c r="J109" s="17" t="s">
        <v>83</v>
      </c>
      <c r="K109" s="2">
        <v>0</v>
      </c>
      <c r="L109" s="2">
        <v>0</v>
      </c>
      <c r="M109" s="2">
        <f t="shared" si="24"/>
        <v>0</v>
      </c>
      <c r="N109" s="2">
        <v>0</v>
      </c>
      <c r="O109" s="2">
        <v>0</v>
      </c>
      <c r="P109" s="2">
        <f t="shared" si="25"/>
        <v>0</v>
      </c>
      <c r="Q109" s="2">
        <f>C109+E109+G109+K109+N109</f>
        <v>0.67100000000000004</v>
      </c>
      <c r="R109" s="2">
        <f t="shared" si="29"/>
        <v>0.67100000000000004</v>
      </c>
      <c r="S109" s="2">
        <f>I109+M109+P109</f>
        <v>0</v>
      </c>
      <c r="T109" s="23"/>
    </row>
    <row r="110" spans="1:20" ht="63" x14ac:dyDescent="0.3">
      <c r="A110" s="20" t="s">
        <v>45</v>
      </c>
      <c r="B110" s="5" t="s">
        <v>159</v>
      </c>
      <c r="C110" s="2"/>
      <c r="D110" s="17"/>
      <c r="E110" s="2">
        <f>ROUND(771452.82/1000000,3)</f>
        <v>0.77100000000000002</v>
      </c>
      <c r="F110" s="17" t="s">
        <v>115</v>
      </c>
      <c r="G110" s="2">
        <v>0</v>
      </c>
      <c r="H110" s="2">
        <v>0</v>
      </c>
      <c r="I110" s="2">
        <f t="shared" ref="I110:I122" si="49">H110-G110</f>
        <v>0</v>
      </c>
      <c r="J110" s="17" t="s">
        <v>83</v>
      </c>
      <c r="K110" s="2">
        <v>0</v>
      </c>
      <c r="L110" s="2">
        <v>0</v>
      </c>
      <c r="M110" s="2">
        <f t="shared" ref="M110:M113" si="50">L110-K110</f>
        <v>0</v>
      </c>
      <c r="N110" s="2">
        <v>0</v>
      </c>
      <c r="O110" s="2">
        <v>0</v>
      </c>
      <c r="P110" s="2">
        <f t="shared" ref="P110:P113" si="51">O110-N110</f>
        <v>0</v>
      </c>
      <c r="Q110" s="2">
        <f>C110+E110+G110+K110+N110</f>
        <v>0.77100000000000002</v>
      </c>
      <c r="R110" s="2">
        <f t="shared" si="29"/>
        <v>0.77100000000000002</v>
      </c>
      <c r="S110" s="2">
        <f t="shared" ref="S110:S111" si="52">I110+M110+P110</f>
        <v>0</v>
      </c>
      <c r="T110" s="21"/>
    </row>
    <row r="111" spans="1:20" ht="102" customHeight="1" x14ac:dyDescent="0.3">
      <c r="A111" s="20"/>
      <c r="B111" s="5" t="s">
        <v>170</v>
      </c>
      <c r="C111" s="2"/>
      <c r="D111" s="17"/>
      <c r="E111" s="2">
        <v>0</v>
      </c>
      <c r="F111" s="17" t="s">
        <v>83</v>
      </c>
      <c r="G111" s="2">
        <f>ROUND(872188.23/1000000*1.043,3)</f>
        <v>0.91</v>
      </c>
      <c r="H111" s="28">
        <f>ROUND([4]Лист1!$G$13/1000000,3)</f>
        <v>1.02</v>
      </c>
      <c r="I111" s="2">
        <f>H111-G111</f>
        <v>0.10999999999999999</v>
      </c>
      <c r="J111" s="17" t="s">
        <v>165</v>
      </c>
      <c r="K111" s="2">
        <v>0</v>
      </c>
      <c r="L111" s="2">
        <v>0</v>
      </c>
      <c r="M111" s="2">
        <f t="shared" si="50"/>
        <v>0</v>
      </c>
      <c r="N111" s="2">
        <v>0</v>
      </c>
      <c r="O111" s="2">
        <v>0</v>
      </c>
      <c r="P111" s="2">
        <f t="shared" si="51"/>
        <v>0</v>
      </c>
      <c r="Q111" s="2">
        <f>C111+E111+G111+K111+N111</f>
        <v>0.91</v>
      </c>
      <c r="R111" s="2">
        <f t="shared" si="29"/>
        <v>1.02</v>
      </c>
      <c r="S111" s="2">
        <f t="shared" si="52"/>
        <v>0.10999999999999999</v>
      </c>
      <c r="T111" s="21"/>
    </row>
    <row r="112" spans="1:20" ht="56.25" customHeight="1" x14ac:dyDescent="0.3">
      <c r="A112" s="10" t="s">
        <v>127</v>
      </c>
      <c r="B112" s="13" t="s">
        <v>128</v>
      </c>
      <c r="C112" s="2"/>
      <c r="D112" s="17"/>
      <c r="E112" s="4">
        <f>SUM(E113:E124)</f>
        <v>19.085000000000001</v>
      </c>
      <c r="F112" s="2" t="s">
        <v>83</v>
      </c>
      <c r="G112" s="4">
        <f>SUM(G113:G124)</f>
        <v>6.0670000000000002</v>
      </c>
      <c r="H112" s="4">
        <f>SUM(H113:H124)</f>
        <v>3.6829999999999998</v>
      </c>
      <c r="I112" s="4">
        <f t="shared" si="49"/>
        <v>-2.3840000000000003</v>
      </c>
      <c r="J112" s="17" t="s">
        <v>83</v>
      </c>
      <c r="K112" s="4">
        <f>SUM(K113:K124)</f>
        <v>0</v>
      </c>
      <c r="L112" s="4">
        <f>SUM(L113:L124)</f>
        <v>0</v>
      </c>
      <c r="M112" s="4">
        <f t="shared" si="50"/>
        <v>0</v>
      </c>
      <c r="N112" s="4">
        <f>SUM(N113:N124)</f>
        <v>0</v>
      </c>
      <c r="O112" s="4">
        <f>SUM(O113:O124)</f>
        <v>0</v>
      </c>
      <c r="P112" s="4">
        <f t="shared" si="51"/>
        <v>0</v>
      </c>
      <c r="Q112" s="4">
        <f>SUM(Q113:Q124)</f>
        <v>25.152000000000001</v>
      </c>
      <c r="R112" s="4">
        <f t="shared" ref="R112:S112" si="53">SUM(R113:R124)</f>
        <v>22.768000000000001</v>
      </c>
      <c r="S112" s="4">
        <f t="shared" si="53"/>
        <v>-2.3839999999999999</v>
      </c>
      <c r="T112" s="21"/>
    </row>
    <row r="113" spans="1:20" ht="63" hidden="1" x14ac:dyDescent="0.25">
      <c r="A113" s="20"/>
      <c r="B113" s="5" t="s">
        <v>151</v>
      </c>
      <c r="C113" s="2"/>
      <c r="D113" s="17"/>
      <c r="E113" s="2">
        <f>ROUND(6645032.82/1000000/1.2,3)</f>
        <v>5.5380000000000003</v>
      </c>
      <c r="F113" s="17" t="s">
        <v>115</v>
      </c>
      <c r="G113" s="2">
        <v>0</v>
      </c>
      <c r="H113" s="2">
        <v>0</v>
      </c>
      <c r="I113" s="2">
        <f t="shared" si="49"/>
        <v>0</v>
      </c>
      <c r="J113" s="17" t="s">
        <v>83</v>
      </c>
      <c r="K113" s="2">
        <v>0</v>
      </c>
      <c r="L113" s="2">
        <v>0</v>
      </c>
      <c r="M113" s="2">
        <f t="shared" si="50"/>
        <v>0</v>
      </c>
      <c r="N113" s="2">
        <v>0</v>
      </c>
      <c r="O113" s="2">
        <v>0</v>
      </c>
      <c r="P113" s="2">
        <f t="shared" si="51"/>
        <v>0</v>
      </c>
      <c r="Q113" s="2">
        <f>C113+E113+G113+K113+N113</f>
        <v>5.5380000000000003</v>
      </c>
      <c r="R113" s="2">
        <f t="shared" si="29"/>
        <v>5.5380000000000003</v>
      </c>
      <c r="S113" s="2">
        <f>I113+M113+P113</f>
        <v>0</v>
      </c>
      <c r="T113" s="23"/>
    </row>
    <row r="114" spans="1:20" ht="63" hidden="1" x14ac:dyDescent="0.25">
      <c r="A114" s="20"/>
      <c r="B114" s="5" t="s">
        <v>150</v>
      </c>
      <c r="C114" s="2"/>
      <c r="D114" s="17"/>
      <c r="E114" s="2">
        <f>ROUND(2367943.1/1000000/1.2,3)</f>
        <v>1.9730000000000001</v>
      </c>
      <c r="F114" s="17" t="s">
        <v>115</v>
      </c>
      <c r="G114" s="2">
        <v>0</v>
      </c>
      <c r="H114" s="2">
        <v>0</v>
      </c>
      <c r="I114" s="2">
        <f t="shared" si="49"/>
        <v>0</v>
      </c>
      <c r="J114" s="17" t="s">
        <v>83</v>
      </c>
      <c r="K114" s="2">
        <v>0</v>
      </c>
      <c r="L114" s="2">
        <v>0</v>
      </c>
      <c r="M114" s="2">
        <f t="shared" ref="M114:M124" si="54">L114-K114</f>
        <v>0</v>
      </c>
      <c r="N114" s="2">
        <v>0</v>
      </c>
      <c r="O114" s="2">
        <v>0</v>
      </c>
      <c r="P114" s="2">
        <f t="shared" ref="P114:P124" si="55">O114-N114</f>
        <v>0</v>
      </c>
      <c r="Q114" s="2">
        <f>C114+E114+G114+K114+N114</f>
        <v>1.9730000000000001</v>
      </c>
      <c r="R114" s="2">
        <f t="shared" si="29"/>
        <v>1.9730000000000001</v>
      </c>
      <c r="S114" s="2">
        <f t="shared" ref="S114:S115" si="56">I114+M114+P114</f>
        <v>0</v>
      </c>
      <c r="T114" s="23"/>
    </row>
    <row r="115" spans="1:20" ht="63" hidden="1" x14ac:dyDescent="0.25">
      <c r="A115" s="20"/>
      <c r="B115" s="5" t="s">
        <v>152</v>
      </c>
      <c r="C115" s="2"/>
      <c r="D115" s="17"/>
      <c r="E115" s="2">
        <f>ROUND(822800.95/1000000/1.2,3)</f>
        <v>0.68600000000000005</v>
      </c>
      <c r="F115" s="17" t="s">
        <v>115</v>
      </c>
      <c r="G115" s="2">
        <v>0</v>
      </c>
      <c r="H115" s="2">
        <v>0</v>
      </c>
      <c r="I115" s="2">
        <f t="shared" si="49"/>
        <v>0</v>
      </c>
      <c r="J115" s="17" t="s">
        <v>83</v>
      </c>
      <c r="K115" s="2">
        <v>0</v>
      </c>
      <c r="L115" s="2">
        <v>0</v>
      </c>
      <c r="M115" s="2">
        <f t="shared" si="54"/>
        <v>0</v>
      </c>
      <c r="N115" s="2">
        <v>0</v>
      </c>
      <c r="O115" s="2">
        <v>0</v>
      </c>
      <c r="P115" s="2">
        <f t="shared" si="55"/>
        <v>0</v>
      </c>
      <c r="Q115" s="2">
        <f>C115+E115+G115+K115+N115</f>
        <v>0.68600000000000005</v>
      </c>
      <c r="R115" s="2">
        <f t="shared" si="29"/>
        <v>0.68600000000000005</v>
      </c>
      <c r="S115" s="2">
        <f t="shared" si="56"/>
        <v>0</v>
      </c>
      <c r="T115" s="23"/>
    </row>
    <row r="116" spans="1:20" ht="63" hidden="1" x14ac:dyDescent="0.25">
      <c r="A116" s="20"/>
      <c r="B116" s="5" t="s">
        <v>158</v>
      </c>
      <c r="C116" s="2"/>
      <c r="D116" s="17"/>
      <c r="E116" s="2">
        <f>ROUND(1639384.75/1000000/1.2,3)</f>
        <v>1.3660000000000001</v>
      </c>
      <c r="F116" s="17" t="s">
        <v>115</v>
      </c>
      <c r="G116" s="2">
        <v>0</v>
      </c>
      <c r="H116" s="2">
        <v>0</v>
      </c>
      <c r="I116" s="2">
        <f t="shared" si="49"/>
        <v>0</v>
      </c>
      <c r="J116" s="17" t="s">
        <v>83</v>
      </c>
      <c r="K116" s="2">
        <v>0</v>
      </c>
      <c r="L116" s="2">
        <v>0</v>
      </c>
      <c r="M116" s="2">
        <f t="shared" si="54"/>
        <v>0</v>
      </c>
      <c r="N116" s="2">
        <v>0</v>
      </c>
      <c r="O116" s="2">
        <v>0</v>
      </c>
      <c r="P116" s="2">
        <f t="shared" si="55"/>
        <v>0</v>
      </c>
      <c r="Q116" s="2">
        <f t="shared" ref="Q116:Q124" si="57">C116+E116+G116+K116+N116</f>
        <v>1.3660000000000001</v>
      </c>
      <c r="R116" s="2">
        <f t="shared" si="29"/>
        <v>1.3660000000000001</v>
      </c>
      <c r="S116" s="2">
        <f t="shared" ref="S116:S124" si="58">I116+M116+P116</f>
        <v>0</v>
      </c>
      <c r="T116" s="23"/>
    </row>
    <row r="117" spans="1:20" ht="63" hidden="1" x14ac:dyDescent="0.25">
      <c r="A117" s="20"/>
      <c r="B117" s="5" t="s">
        <v>140</v>
      </c>
      <c r="C117" s="2"/>
      <c r="D117" s="17"/>
      <c r="E117" s="2">
        <f>ROUND(2634511.24/1000000/1.2,3)</f>
        <v>2.1949999999999998</v>
      </c>
      <c r="F117" s="17" t="s">
        <v>115</v>
      </c>
      <c r="G117" s="2">
        <v>0</v>
      </c>
      <c r="H117" s="2">
        <v>0</v>
      </c>
      <c r="I117" s="2">
        <f t="shared" si="49"/>
        <v>0</v>
      </c>
      <c r="J117" s="17" t="s">
        <v>83</v>
      </c>
      <c r="K117" s="2">
        <v>0</v>
      </c>
      <c r="L117" s="2">
        <v>0</v>
      </c>
      <c r="M117" s="2">
        <f t="shared" si="54"/>
        <v>0</v>
      </c>
      <c r="N117" s="2">
        <v>0</v>
      </c>
      <c r="O117" s="2">
        <v>0</v>
      </c>
      <c r="P117" s="2">
        <f t="shared" si="55"/>
        <v>0</v>
      </c>
      <c r="Q117" s="2">
        <f t="shared" si="57"/>
        <v>2.1949999999999998</v>
      </c>
      <c r="R117" s="2">
        <f t="shared" si="29"/>
        <v>2.1949999999999998</v>
      </c>
      <c r="S117" s="2">
        <f t="shared" si="58"/>
        <v>0</v>
      </c>
      <c r="T117" s="23"/>
    </row>
    <row r="118" spans="1:20" ht="63" hidden="1" x14ac:dyDescent="0.25">
      <c r="A118" s="20"/>
      <c r="B118" s="6" t="s">
        <v>138</v>
      </c>
      <c r="C118" s="2"/>
      <c r="D118" s="2"/>
      <c r="E118" s="2">
        <f>ROUND(1494614.86/1000000/1.2,3)</f>
        <v>1.246</v>
      </c>
      <c r="F118" s="17" t="s">
        <v>115</v>
      </c>
      <c r="G118" s="2">
        <v>0</v>
      </c>
      <c r="H118" s="2">
        <v>0</v>
      </c>
      <c r="I118" s="2">
        <f t="shared" si="49"/>
        <v>0</v>
      </c>
      <c r="J118" s="17" t="s">
        <v>83</v>
      </c>
      <c r="K118" s="2">
        <v>0</v>
      </c>
      <c r="L118" s="2">
        <v>0</v>
      </c>
      <c r="M118" s="2">
        <f t="shared" si="54"/>
        <v>0</v>
      </c>
      <c r="N118" s="2">
        <v>0</v>
      </c>
      <c r="O118" s="2">
        <v>0</v>
      </c>
      <c r="P118" s="2">
        <f t="shared" si="55"/>
        <v>0</v>
      </c>
      <c r="Q118" s="2">
        <f t="shared" si="57"/>
        <v>1.246</v>
      </c>
      <c r="R118" s="2">
        <f t="shared" si="29"/>
        <v>1.246</v>
      </c>
      <c r="S118" s="2">
        <f t="shared" si="58"/>
        <v>0</v>
      </c>
      <c r="T118" s="23"/>
    </row>
    <row r="119" spans="1:20" ht="63" hidden="1" x14ac:dyDescent="0.25">
      <c r="A119" s="20"/>
      <c r="B119" s="5" t="s">
        <v>139</v>
      </c>
      <c r="C119" s="2"/>
      <c r="D119" s="17"/>
      <c r="E119" s="2">
        <f>ROUND(1494614.86/1000000/1.2,3)</f>
        <v>1.246</v>
      </c>
      <c r="F119" s="17" t="s">
        <v>115</v>
      </c>
      <c r="G119" s="2">
        <v>0</v>
      </c>
      <c r="H119" s="2">
        <v>0</v>
      </c>
      <c r="I119" s="2">
        <f t="shared" si="49"/>
        <v>0</v>
      </c>
      <c r="J119" s="17" t="s">
        <v>83</v>
      </c>
      <c r="K119" s="2">
        <v>0</v>
      </c>
      <c r="L119" s="2">
        <v>0</v>
      </c>
      <c r="M119" s="2">
        <f t="shared" si="54"/>
        <v>0</v>
      </c>
      <c r="N119" s="2">
        <v>0</v>
      </c>
      <c r="O119" s="2">
        <v>0</v>
      </c>
      <c r="P119" s="2">
        <f t="shared" si="55"/>
        <v>0</v>
      </c>
      <c r="Q119" s="2">
        <f t="shared" si="57"/>
        <v>1.246</v>
      </c>
      <c r="R119" s="2">
        <f t="shared" si="29"/>
        <v>1.246</v>
      </c>
      <c r="S119" s="2">
        <f t="shared" si="58"/>
        <v>0</v>
      </c>
      <c r="T119" s="23"/>
    </row>
    <row r="120" spans="1:20" ht="63" hidden="1" x14ac:dyDescent="0.25">
      <c r="A120" s="20"/>
      <c r="B120" s="5" t="s">
        <v>149</v>
      </c>
      <c r="C120" s="2"/>
      <c r="D120" s="17"/>
      <c r="E120" s="2">
        <f>ROUND(944365.42/1000000/1.2,3)</f>
        <v>0.78700000000000003</v>
      </c>
      <c r="F120" s="17" t="s">
        <v>115</v>
      </c>
      <c r="G120" s="2">
        <v>0</v>
      </c>
      <c r="H120" s="2">
        <v>0</v>
      </c>
      <c r="I120" s="2">
        <f t="shared" si="49"/>
        <v>0</v>
      </c>
      <c r="J120" s="17" t="s">
        <v>83</v>
      </c>
      <c r="K120" s="2">
        <v>0</v>
      </c>
      <c r="L120" s="2">
        <v>0</v>
      </c>
      <c r="M120" s="2">
        <f t="shared" si="54"/>
        <v>0</v>
      </c>
      <c r="N120" s="2">
        <v>0</v>
      </c>
      <c r="O120" s="2">
        <v>0</v>
      </c>
      <c r="P120" s="2">
        <f t="shared" si="55"/>
        <v>0</v>
      </c>
      <c r="Q120" s="2">
        <f t="shared" si="57"/>
        <v>0.78700000000000003</v>
      </c>
      <c r="R120" s="2">
        <f t="shared" si="29"/>
        <v>0.78700000000000003</v>
      </c>
      <c r="S120" s="2">
        <f t="shared" si="58"/>
        <v>0</v>
      </c>
      <c r="T120" s="23"/>
    </row>
    <row r="121" spans="1:20" ht="63" hidden="1" x14ac:dyDescent="0.25">
      <c r="A121" s="20"/>
      <c r="B121" s="5" t="s">
        <v>153</v>
      </c>
      <c r="C121" s="2"/>
      <c r="D121" s="17"/>
      <c r="E121" s="2">
        <f>ROUND(4394522.27/1000000/1.2,3)</f>
        <v>3.6619999999999999</v>
      </c>
      <c r="F121" s="17" t="s">
        <v>115</v>
      </c>
      <c r="G121" s="2">
        <v>0</v>
      </c>
      <c r="H121" s="2">
        <v>0</v>
      </c>
      <c r="I121" s="2">
        <f t="shared" si="49"/>
        <v>0</v>
      </c>
      <c r="J121" s="17" t="s">
        <v>83</v>
      </c>
      <c r="K121" s="2">
        <v>0</v>
      </c>
      <c r="L121" s="2">
        <v>0</v>
      </c>
      <c r="M121" s="2">
        <f t="shared" si="54"/>
        <v>0</v>
      </c>
      <c r="N121" s="2">
        <v>0</v>
      </c>
      <c r="O121" s="2">
        <v>0</v>
      </c>
      <c r="P121" s="2">
        <f t="shared" si="55"/>
        <v>0</v>
      </c>
      <c r="Q121" s="2">
        <f t="shared" si="57"/>
        <v>3.6619999999999999</v>
      </c>
      <c r="R121" s="2">
        <f t="shared" si="29"/>
        <v>3.6619999999999999</v>
      </c>
      <c r="S121" s="2">
        <f t="shared" si="58"/>
        <v>0</v>
      </c>
      <c r="T121" s="23"/>
    </row>
    <row r="122" spans="1:20" ht="63" hidden="1" x14ac:dyDescent="0.25">
      <c r="A122" s="20"/>
      <c r="B122" s="5" t="s">
        <v>154</v>
      </c>
      <c r="C122" s="2"/>
      <c r="D122" s="17"/>
      <c r="E122" s="2">
        <f>ROUND(462828.67/1000000/1.2,3)</f>
        <v>0.38600000000000001</v>
      </c>
      <c r="F122" s="17" t="s">
        <v>115</v>
      </c>
      <c r="G122" s="2">
        <v>0</v>
      </c>
      <c r="H122" s="2">
        <v>0</v>
      </c>
      <c r="I122" s="2">
        <f t="shared" si="49"/>
        <v>0</v>
      </c>
      <c r="J122" s="17" t="s">
        <v>83</v>
      </c>
      <c r="K122" s="2">
        <v>0</v>
      </c>
      <c r="L122" s="2">
        <v>0</v>
      </c>
      <c r="M122" s="2">
        <f t="shared" si="54"/>
        <v>0</v>
      </c>
      <c r="N122" s="2">
        <v>0</v>
      </c>
      <c r="O122" s="2">
        <v>0</v>
      </c>
      <c r="P122" s="2">
        <f t="shared" si="55"/>
        <v>0</v>
      </c>
      <c r="Q122" s="2">
        <f t="shared" si="57"/>
        <v>0.38600000000000001</v>
      </c>
      <c r="R122" s="2">
        <f t="shared" si="29"/>
        <v>0.38600000000000001</v>
      </c>
      <c r="S122" s="2">
        <f t="shared" si="58"/>
        <v>0</v>
      </c>
      <c r="T122" s="23"/>
    </row>
    <row r="123" spans="1:20" ht="73.5" customHeight="1" x14ac:dyDescent="0.25">
      <c r="A123" s="20"/>
      <c r="B123" s="5" t="s">
        <v>148</v>
      </c>
      <c r="C123" s="2"/>
      <c r="D123" s="17"/>
      <c r="E123" s="2">
        <v>0</v>
      </c>
      <c r="F123" s="17" t="s">
        <v>83</v>
      </c>
      <c r="G123" s="2">
        <f>ROUND(3262670.65/1000000/1.2,3)</f>
        <v>2.7189999999999999</v>
      </c>
      <c r="H123" s="2">
        <f>ROUND(3262670.65/1000000/1.2,3)*0</f>
        <v>0</v>
      </c>
      <c r="I123" s="2">
        <f>H123-G123</f>
        <v>-2.7189999999999999</v>
      </c>
      <c r="J123" s="17" t="s">
        <v>115</v>
      </c>
      <c r="K123" s="2">
        <v>0</v>
      </c>
      <c r="L123" s="2">
        <v>0</v>
      </c>
      <c r="M123" s="2">
        <f t="shared" si="54"/>
        <v>0</v>
      </c>
      <c r="N123" s="2">
        <v>0</v>
      </c>
      <c r="O123" s="2">
        <v>0</v>
      </c>
      <c r="P123" s="2">
        <f t="shared" si="55"/>
        <v>0</v>
      </c>
      <c r="Q123" s="2">
        <f t="shared" si="57"/>
        <v>2.7189999999999999</v>
      </c>
      <c r="R123" s="2">
        <f t="shared" si="29"/>
        <v>0</v>
      </c>
      <c r="S123" s="2">
        <f t="shared" si="58"/>
        <v>-2.7189999999999999</v>
      </c>
      <c r="T123" s="23"/>
    </row>
    <row r="124" spans="1:20" ht="70.5" customHeight="1" x14ac:dyDescent="0.3">
      <c r="A124" s="20"/>
      <c r="B124" s="5" t="s">
        <v>141</v>
      </c>
      <c r="C124" s="2"/>
      <c r="D124" s="17"/>
      <c r="E124" s="2">
        <v>0</v>
      </c>
      <c r="F124" s="17" t="s">
        <v>83</v>
      </c>
      <c r="G124" s="2">
        <f>ROUND(4017735.97/1000000/1.2,3)</f>
        <v>3.3479999999999999</v>
      </c>
      <c r="H124" s="28">
        <f>ROUND('[5]Ресурсно-индексный метод (Прика'!$L$367/1000000,3)</f>
        <v>3.6829999999999998</v>
      </c>
      <c r="I124" s="2">
        <f>H124-G124</f>
        <v>0.33499999999999996</v>
      </c>
      <c r="J124" s="17" t="s">
        <v>115</v>
      </c>
      <c r="K124" s="2">
        <v>0</v>
      </c>
      <c r="L124" s="2">
        <v>0</v>
      </c>
      <c r="M124" s="2">
        <f t="shared" si="54"/>
        <v>0</v>
      </c>
      <c r="N124" s="2">
        <v>0</v>
      </c>
      <c r="O124" s="2">
        <v>0</v>
      </c>
      <c r="P124" s="2">
        <f t="shared" si="55"/>
        <v>0</v>
      </c>
      <c r="Q124" s="2">
        <f t="shared" si="57"/>
        <v>3.3479999999999999</v>
      </c>
      <c r="R124" s="2">
        <f t="shared" si="29"/>
        <v>3.6829999999999998</v>
      </c>
      <c r="S124" s="2">
        <f t="shared" si="58"/>
        <v>0.33499999999999996</v>
      </c>
      <c r="T124" s="21"/>
    </row>
    <row r="125" spans="1:20" ht="52.5" customHeight="1" x14ac:dyDescent="0.3">
      <c r="A125" s="10" t="s">
        <v>129</v>
      </c>
      <c r="B125" s="13" t="s">
        <v>130</v>
      </c>
      <c r="C125" s="2"/>
      <c r="D125" s="17"/>
      <c r="E125" s="4">
        <f>SUM(E126:E127)</f>
        <v>1.6110000000000002</v>
      </c>
      <c r="F125" s="2" t="s">
        <v>83</v>
      </c>
      <c r="G125" s="4">
        <f>SUM(G126:G127)</f>
        <v>0</v>
      </c>
      <c r="H125" s="4">
        <f>SUM(H126:H127)</f>
        <v>0</v>
      </c>
      <c r="I125" s="4">
        <f t="shared" ref="I125:I128" si="59">H125-G125</f>
        <v>0</v>
      </c>
      <c r="J125" s="17" t="s">
        <v>83</v>
      </c>
      <c r="K125" s="4">
        <f>SUM(K126:K127)</f>
        <v>0</v>
      </c>
      <c r="L125" s="4">
        <f>SUM(L126:L127)</f>
        <v>0</v>
      </c>
      <c r="M125" s="4">
        <f t="shared" ref="M125:M127" si="60">L125-K125</f>
        <v>0</v>
      </c>
      <c r="N125" s="4">
        <f>SUM(N126:N127)</f>
        <v>0</v>
      </c>
      <c r="O125" s="4">
        <f>SUM(O126:O127)</f>
        <v>0</v>
      </c>
      <c r="P125" s="4">
        <f t="shared" ref="P125:P127" si="61">O125-N125</f>
        <v>0</v>
      </c>
      <c r="Q125" s="4">
        <f>SUM(Q126:Q127)</f>
        <v>1.6110000000000002</v>
      </c>
      <c r="R125" s="4">
        <f>SUM(R126:R127)</f>
        <v>1.6110000000000002</v>
      </c>
      <c r="S125" s="4">
        <f>SUM(S126:S127)</f>
        <v>0</v>
      </c>
      <c r="T125" s="21"/>
    </row>
    <row r="126" spans="1:20" ht="63" hidden="1" x14ac:dyDescent="0.25">
      <c r="A126" s="20"/>
      <c r="B126" s="5" t="s">
        <v>142</v>
      </c>
      <c r="C126" s="2"/>
      <c r="D126" s="17"/>
      <c r="E126" s="2">
        <f>ROUND(958929.080000001/1000000/1.2,3)</f>
        <v>0.79900000000000004</v>
      </c>
      <c r="F126" s="17" t="s">
        <v>115</v>
      </c>
      <c r="G126" s="2">
        <v>0</v>
      </c>
      <c r="H126" s="2">
        <v>0</v>
      </c>
      <c r="I126" s="2">
        <f t="shared" si="59"/>
        <v>0</v>
      </c>
      <c r="J126" s="17" t="s">
        <v>83</v>
      </c>
      <c r="K126" s="2">
        <v>0</v>
      </c>
      <c r="L126" s="2">
        <v>0</v>
      </c>
      <c r="M126" s="2">
        <f t="shared" si="60"/>
        <v>0</v>
      </c>
      <c r="N126" s="2">
        <v>0</v>
      </c>
      <c r="O126" s="2">
        <v>0</v>
      </c>
      <c r="P126" s="2">
        <f t="shared" si="61"/>
        <v>0</v>
      </c>
      <c r="Q126" s="2">
        <f>C126+E126+G126+K126+N126</f>
        <v>0.79900000000000004</v>
      </c>
      <c r="R126" s="2">
        <f t="shared" si="29"/>
        <v>0.79900000000000004</v>
      </c>
      <c r="S126" s="2">
        <f>I126+M126+P126</f>
        <v>0</v>
      </c>
      <c r="T126" s="23"/>
    </row>
    <row r="127" spans="1:20" ht="63" hidden="1" x14ac:dyDescent="0.25">
      <c r="A127" s="20"/>
      <c r="B127" s="5" t="s">
        <v>143</v>
      </c>
      <c r="C127" s="2"/>
      <c r="D127" s="17"/>
      <c r="E127" s="2">
        <f>ROUND(974932.160000001/1000000/1.2,3)</f>
        <v>0.81200000000000006</v>
      </c>
      <c r="F127" s="17" t="s">
        <v>115</v>
      </c>
      <c r="G127" s="2">
        <v>0</v>
      </c>
      <c r="H127" s="2">
        <v>0</v>
      </c>
      <c r="I127" s="2">
        <f t="shared" si="59"/>
        <v>0</v>
      </c>
      <c r="J127" s="17" t="s">
        <v>83</v>
      </c>
      <c r="K127" s="2">
        <v>0</v>
      </c>
      <c r="L127" s="2">
        <v>0</v>
      </c>
      <c r="M127" s="2">
        <f t="shared" si="60"/>
        <v>0</v>
      </c>
      <c r="N127" s="2">
        <v>0</v>
      </c>
      <c r="O127" s="2">
        <v>0</v>
      </c>
      <c r="P127" s="2">
        <f t="shared" si="61"/>
        <v>0</v>
      </c>
      <c r="Q127" s="2">
        <f>C127+E127+G127+K127+N127</f>
        <v>0.81200000000000006</v>
      </c>
      <c r="R127" s="2">
        <f t="shared" si="29"/>
        <v>0.81200000000000006</v>
      </c>
      <c r="S127" s="2">
        <f>I127+M127+P127</f>
        <v>0</v>
      </c>
      <c r="T127" s="23"/>
    </row>
    <row r="128" spans="1:20" ht="110.25" x14ac:dyDescent="0.25">
      <c r="A128" s="10" t="s">
        <v>171</v>
      </c>
      <c r="B128" s="13" t="s">
        <v>172</v>
      </c>
      <c r="C128" s="2"/>
      <c r="D128" s="17"/>
      <c r="E128" s="2"/>
      <c r="F128" s="17"/>
      <c r="G128" s="4">
        <v>0</v>
      </c>
      <c r="H128" s="28">
        <f>ROUND((268710+193155*3)/1000000,3)</f>
        <v>0.84799999999999998</v>
      </c>
      <c r="I128" s="4">
        <f t="shared" si="59"/>
        <v>0.84799999999999998</v>
      </c>
      <c r="J128" s="17" t="s">
        <v>115</v>
      </c>
      <c r="K128" s="4">
        <v>0</v>
      </c>
      <c r="L128" s="4"/>
      <c r="M128" s="4"/>
      <c r="N128" s="4">
        <v>0</v>
      </c>
      <c r="O128" s="4"/>
      <c r="P128" s="4"/>
      <c r="Q128" s="4">
        <f>C128+E128+G128+K128+N128</f>
        <v>0</v>
      </c>
      <c r="R128" s="4">
        <f t="shared" si="29"/>
        <v>0.84799999999999998</v>
      </c>
      <c r="S128" s="4">
        <f>I128+M128+P128</f>
        <v>0.84799999999999998</v>
      </c>
      <c r="T128" s="23"/>
    </row>
    <row r="129" spans="1:20" ht="48" customHeight="1" x14ac:dyDescent="0.25">
      <c r="A129" s="61" t="s">
        <v>3</v>
      </c>
      <c r="B129" s="62"/>
      <c r="C129" s="16">
        <f>C8+C15+C47+C52+C53+C54+C55+C56+C57+C70+C82+C83+C84+C85+C93+C108</f>
        <v>66.061000000000007</v>
      </c>
      <c r="D129" s="2" t="s">
        <v>83</v>
      </c>
      <c r="E129" s="16">
        <f>E8+E15+E47+E52+E53+E54+E55+E56+E57+E70+E82+E83+E84+E85+E93+E108+E112+E125</f>
        <v>44.851999999999997</v>
      </c>
      <c r="F129" s="2" t="s">
        <v>83</v>
      </c>
      <c r="G129" s="16">
        <f>G8+G15+G47+G52+G53+G54+G55+G56+G57+G70+G82+G83+G84+G85+G93+G108+G112+G125</f>
        <v>72.890999999999991</v>
      </c>
      <c r="H129" s="16">
        <f>H8+H15+H47+H52+H53+H54+H55+H56+H57+H70+H82+H83+H84+H85+H93+H108+H112+H125+H128</f>
        <v>49.676999994754098</v>
      </c>
      <c r="I129" s="16">
        <f>I8+I15+I47+I52+I53+I54+I55+I56+I57+I70+I82+I83+I84+I85+I93+I108+I112+I125</f>
        <v>-24.062000005245906</v>
      </c>
      <c r="J129" s="2" t="s">
        <v>83</v>
      </c>
      <c r="K129" s="16">
        <f t="shared" ref="K129:S129" si="62">K8+K15+K47+K52+K53+K54+K55+K56+K57+K70+K82+K83+K84+K85+K93+K108+K112+K125</f>
        <v>68.727499999999992</v>
      </c>
      <c r="L129" s="16">
        <f t="shared" si="62"/>
        <v>68.727499999999992</v>
      </c>
      <c r="M129" s="16">
        <f t="shared" si="62"/>
        <v>0</v>
      </c>
      <c r="N129" s="16">
        <f t="shared" si="62"/>
        <v>32.959000000000003</v>
      </c>
      <c r="O129" s="16">
        <f t="shared" si="62"/>
        <v>32.959000000000003</v>
      </c>
      <c r="P129" s="16">
        <f t="shared" si="62"/>
        <v>0</v>
      </c>
      <c r="Q129" s="16">
        <f t="shared" si="62"/>
        <v>285.49049999999994</v>
      </c>
      <c r="R129" s="16">
        <f t="shared" si="62"/>
        <v>261.42849999475413</v>
      </c>
      <c r="S129" s="16">
        <f t="shared" si="62"/>
        <v>-24.062000005245906</v>
      </c>
      <c r="T129" s="23"/>
    </row>
    <row r="130" spans="1:20" ht="15.75" x14ac:dyDescent="0.25">
      <c r="A130" s="50" t="s">
        <v>36</v>
      </c>
      <c r="B130" s="51"/>
      <c r="C130" s="9"/>
      <c r="D130" s="2" t="s">
        <v>83</v>
      </c>
      <c r="E130" s="9"/>
      <c r="F130" s="2" t="s">
        <v>83</v>
      </c>
      <c r="G130" s="9"/>
      <c r="H130" s="9"/>
      <c r="I130" s="9"/>
      <c r="J130" s="2" t="s">
        <v>83</v>
      </c>
      <c r="K130" s="9"/>
      <c r="L130" s="9"/>
      <c r="M130" s="9"/>
      <c r="N130" s="9"/>
      <c r="O130" s="9"/>
      <c r="P130" s="9"/>
      <c r="Q130" s="9"/>
      <c r="R130" s="9"/>
      <c r="S130" s="9"/>
      <c r="T130" s="23"/>
    </row>
    <row r="131" spans="1:20" ht="30.75" customHeight="1" x14ac:dyDescent="0.25">
      <c r="A131" s="50" t="s">
        <v>38</v>
      </c>
      <c r="B131" s="51"/>
      <c r="C131" s="1">
        <f>C16+C17+C18+C19+C20+C21+C22+C23+C24+C25+C26+C27+C28+C29+C30+C31+C32+C33+C34+C35+C36+C37+C38+C39+C40+(C48-4.231)+C52+C53+C54+C55+C72+C73+C74+C75+C76+C77+C86+C94+C109</f>
        <v>45.531000000000006</v>
      </c>
      <c r="D131" s="2" t="s">
        <v>83</v>
      </c>
      <c r="E131" s="1">
        <f>E15+E47+E52+E54+E70+E82+E84+E85+E93+E108+E112+E125</f>
        <v>44.851999999999997</v>
      </c>
      <c r="F131" s="2" t="s">
        <v>83</v>
      </c>
      <c r="G131" s="1">
        <f>G8+G15+G51+G52+G54+G59+G60+G63+G64+G70+G82+G83+G84+G90+G98+G100++G123+G124+G125+(G99-0.536)</f>
        <v>49.677</v>
      </c>
      <c r="H131" s="1">
        <f>H8+H15+H51+H52+H54+H59+H60+H63+H64+H65+H70+H82+H83+H84+H90+H98+H100+H111+H123+H124+H125+H99+H128</f>
        <v>49.676999994754098</v>
      </c>
      <c r="I131" s="2">
        <f>H131-G131</f>
        <v>-5.2459014909800317E-9</v>
      </c>
      <c r="J131" s="2" t="s">
        <v>83</v>
      </c>
      <c r="K131" s="1">
        <f>K129</f>
        <v>68.727499999999992</v>
      </c>
      <c r="L131" s="1">
        <f>L129</f>
        <v>68.727499999999992</v>
      </c>
      <c r="M131" s="2">
        <f t="shared" ref="M131:M133" si="63">L131-K131</f>
        <v>0</v>
      </c>
      <c r="N131" s="1">
        <f>N129</f>
        <v>32.959000000000003</v>
      </c>
      <c r="O131" s="1">
        <f>O129</f>
        <v>32.959000000000003</v>
      </c>
      <c r="P131" s="2">
        <f t="shared" ref="P131:P133" si="64">O131-N131</f>
        <v>0</v>
      </c>
      <c r="Q131" s="2">
        <f>C131+E131+G131+K131+N131</f>
        <v>241.7465</v>
      </c>
      <c r="R131" s="2">
        <f t="shared" ref="R131:R133" si="65">H131+L131+O131+C131+E131</f>
        <v>241.74649999475409</v>
      </c>
      <c r="S131" s="2">
        <f>I131+M131+P131</f>
        <v>-5.2459014909800317E-9</v>
      </c>
      <c r="T131" s="23"/>
    </row>
    <row r="132" spans="1:20" ht="28.5" customHeight="1" x14ac:dyDescent="0.25">
      <c r="A132" s="50" t="s">
        <v>37</v>
      </c>
      <c r="B132" s="51"/>
      <c r="C132" s="1">
        <f>C8+C71</f>
        <v>10.048999999999999</v>
      </c>
      <c r="D132" s="2" t="s">
        <v>83</v>
      </c>
      <c r="E132" s="1">
        <f>E8</f>
        <v>0</v>
      </c>
      <c r="F132" s="2" t="s">
        <v>83</v>
      </c>
      <c r="G132" s="1">
        <f>G8</f>
        <v>0</v>
      </c>
      <c r="H132" s="1">
        <f>H8</f>
        <v>0</v>
      </c>
      <c r="I132" s="2">
        <f t="shared" ref="I132:I133" si="66">H132-G132</f>
        <v>0</v>
      </c>
      <c r="J132" s="2" t="s">
        <v>83</v>
      </c>
      <c r="K132" s="1">
        <f>K8</f>
        <v>0</v>
      </c>
      <c r="L132" s="1">
        <f>L8</f>
        <v>0</v>
      </c>
      <c r="M132" s="2">
        <f t="shared" si="63"/>
        <v>0</v>
      </c>
      <c r="N132" s="1">
        <f>N8</f>
        <v>0</v>
      </c>
      <c r="O132" s="1">
        <f>O8</f>
        <v>0</v>
      </c>
      <c r="P132" s="2">
        <f t="shared" si="64"/>
        <v>0</v>
      </c>
      <c r="Q132" s="2">
        <f>C132+E132+G132+K132+N132</f>
        <v>10.048999999999999</v>
      </c>
      <c r="R132" s="2">
        <f t="shared" si="65"/>
        <v>10.048999999999999</v>
      </c>
      <c r="S132" s="2">
        <f t="shared" ref="S132:S133" si="67">I132+M132+P132</f>
        <v>0</v>
      </c>
      <c r="T132" s="23"/>
    </row>
    <row r="133" spans="1:20" ht="29.25" customHeight="1" x14ac:dyDescent="0.25">
      <c r="A133" s="46" t="s">
        <v>114</v>
      </c>
      <c r="B133" s="46"/>
      <c r="C133" s="1">
        <f>(C48-5.452)+C58</f>
        <v>10.481</v>
      </c>
      <c r="D133" s="2" t="s">
        <v>83</v>
      </c>
      <c r="E133" s="1">
        <f>E57</f>
        <v>0</v>
      </c>
      <c r="F133" s="2" t="s">
        <v>83</v>
      </c>
      <c r="G133" s="1">
        <f>G61+G62+G101+G102+G103+G104+G105+G111+(G99-0.161)</f>
        <v>23.213999999999999</v>
      </c>
      <c r="H133" s="1">
        <f>H61+H62+H101+H102+H103+H104+H105+H111*0+(H99-0.161)*0</f>
        <v>0</v>
      </c>
      <c r="I133" s="2">
        <f t="shared" si="66"/>
        <v>-23.213999999999999</v>
      </c>
      <c r="J133" s="2" t="s">
        <v>83</v>
      </c>
      <c r="K133" s="1">
        <v>0</v>
      </c>
      <c r="L133" s="1">
        <v>0</v>
      </c>
      <c r="M133" s="2">
        <f t="shared" si="63"/>
        <v>0</v>
      </c>
      <c r="N133" s="1">
        <f>N8</f>
        <v>0</v>
      </c>
      <c r="O133" s="1">
        <f>O8</f>
        <v>0</v>
      </c>
      <c r="P133" s="2">
        <f t="shared" si="64"/>
        <v>0</v>
      </c>
      <c r="Q133" s="2">
        <f>C133+E133+G133+K133+N133</f>
        <v>33.695</v>
      </c>
      <c r="R133" s="2">
        <f t="shared" si="65"/>
        <v>10.481</v>
      </c>
      <c r="S133" s="2">
        <f t="shared" si="67"/>
        <v>-23.213999999999999</v>
      </c>
      <c r="T133" s="23"/>
    </row>
    <row r="134" spans="1:20" ht="19.5" customHeight="1" x14ac:dyDescent="0.25">
      <c r="H134" s="25"/>
      <c r="T134" s="23"/>
    </row>
    <row r="135" spans="1:20" ht="40.5" customHeight="1" x14ac:dyDescent="0.3">
      <c r="A135" s="35"/>
      <c r="B135" s="35"/>
      <c r="C135" s="35"/>
      <c r="D135" s="35"/>
      <c r="E135" s="35"/>
      <c r="F135" s="35"/>
      <c r="G135" s="35"/>
      <c r="H135" s="35"/>
      <c r="I135" s="35"/>
      <c r="J135" s="26"/>
      <c r="T135" s="22"/>
    </row>
    <row r="136" spans="1:20" ht="15.75" x14ac:dyDescent="0.25">
      <c r="H136" s="22"/>
      <c r="T136" s="23"/>
    </row>
    <row r="137" spans="1:20" x14ac:dyDescent="0.25">
      <c r="T137" s="23"/>
    </row>
    <row r="138" spans="1:20" x14ac:dyDescent="0.25">
      <c r="T138" s="23"/>
    </row>
    <row r="139" spans="1:20" x14ac:dyDescent="0.25">
      <c r="T139" s="23"/>
    </row>
    <row r="140" spans="1:20" x14ac:dyDescent="0.25">
      <c r="T140" s="23"/>
    </row>
    <row r="141" spans="1:20" x14ac:dyDescent="0.25">
      <c r="T141" s="23"/>
    </row>
    <row r="142" spans="1:20" x14ac:dyDescent="0.25">
      <c r="T142" s="23"/>
    </row>
    <row r="143" spans="1:20" x14ac:dyDescent="0.25">
      <c r="T143" s="23"/>
    </row>
    <row r="144" spans="1:20" x14ac:dyDescent="0.25">
      <c r="T144" s="23"/>
    </row>
    <row r="145" spans="20:20" x14ac:dyDescent="0.25">
      <c r="T145" s="23"/>
    </row>
  </sheetData>
  <mergeCells count="24">
    <mergeCell ref="A131:B131"/>
    <mergeCell ref="J4:J7"/>
    <mergeCell ref="J8:J14"/>
    <mergeCell ref="A133:B133"/>
    <mergeCell ref="A132:B132"/>
    <mergeCell ref="D8:D14"/>
    <mergeCell ref="F8:F14"/>
    <mergeCell ref="A129:B129"/>
    <mergeCell ref="A135:I135"/>
    <mergeCell ref="R1:S1"/>
    <mergeCell ref="Q4:S4"/>
    <mergeCell ref="Q5:S5"/>
    <mergeCell ref="A2:S2"/>
    <mergeCell ref="A4:A6"/>
    <mergeCell ref="B4:B6"/>
    <mergeCell ref="D4:D7"/>
    <mergeCell ref="F4:F7"/>
    <mergeCell ref="G4:I4"/>
    <mergeCell ref="G5:I5"/>
    <mergeCell ref="K4:M4"/>
    <mergeCell ref="K5:M5"/>
    <mergeCell ref="N4:P4"/>
    <mergeCell ref="N5:P5"/>
    <mergeCell ref="A130:B130"/>
  </mergeCells>
  <hyperlinks>
    <hyperlink ref="H51" r:id="rId1" display="Обосновывающие материалы\N_TES003\2026 год\ЛСР"/>
    <hyperlink ref="H52" r:id="rId2" display="Обосновывающие материалы\N_TES004\2026 год\ЛСР"/>
    <hyperlink ref="H65" r:id="rId3" display="Обосновывающие материалы\N_TES009\2026 год\КП Соболь 27527.pdf"/>
    <hyperlink ref="H82" r:id="rId4" display="Обосновывающие материалы\N_TES011\2026 год\ЛСР"/>
    <hyperlink ref="H54" r:id="rId5" display="Обосновывающие материалы\N_TES006\2026 год\ЛСР"/>
    <hyperlink ref="H60" r:id="rId6" display="Обосновывающие материалы\N_TES009\2026 год\2 Largus_универсал (1637 т.р.).pdf"/>
    <hyperlink ref="H59" r:id="rId7" display="Обосновывающие материалы\N_TES009\2026 год\1 LADA Granta седан (1101 т.р.).pdf"/>
    <hyperlink ref="H90" r:id="rId8" display="Обосновывающие материалы\N_TES014\2026 год\Места и ст-сть уст. ПУ высоковольтных на 2026 год.xlsx"/>
    <hyperlink ref="H124" r:id="rId9" display="Обосновывающие материалы\N_TES017\2026 год\2. ПБ-6\ЛСР"/>
    <hyperlink ref="H111" r:id="rId10" display="Обосновывающие материалы\N_TES016\2026 год"/>
    <hyperlink ref="H93" r:id="rId11" display="Обосновывающие материалы\N_TES015\2026 год\ЛСР"/>
    <hyperlink ref="H128" r:id="rId12" display="Обосновывающие материалы\N_TES019\Россети\Состав услуг и электронных сервисов (5) (5) (1)-3.pdf"/>
  </hyperlinks>
  <pageMargins left="0.78740157480314965" right="0.39370078740157483" top="0.39370078740157483" bottom="0.39370078740157483" header="0.31496062992125984" footer="0.31496062992125984"/>
  <pageSetup paperSize="8" scale="39" orientation="portrait" r:id="rId13"/>
  <rowBreaks count="1" manualBreakCount="1">
    <brk id="9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2026-04-27T10:21:05Z</cp:lastPrinted>
  <dcterms:created xsi:type="dcterms:W3CDTF">2021-10-14T06:34:42Z</dcterms:created>
  <dcterms:modified xsi:type="dcterms:W3CDTF">2026-04-27T10:23:23Z</dcterms:modified>
</cp:coreProperties>
</file>